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26\Ewelina\5.DW216 Hel powtórzony\"/>
    </mc:Choice>
  </mc:AlternateContent>
  <xr:revisionPtr revIDLastSave="0" documentId="8_{40E70BF9-7EDC-4B36-A9F8-BBF079DD8E9B}" xr6:coauthVersionLast="47" xr6:coauthVersionMax="47" xr10:uidLastSave="{00000000-0000-0000-0000-000000000000}"/>
  <bookViews>
    <workbookView xWindow="-120" yWindow="-120" windowWidth="29040" windowHeight="15720" tabRatio="276" xr2:uid="{00000000-000D-0000-FFFF-FFFF00000000}"/>
  </bookViews>
  <sheets>
    <sheet name="Karta projektu" sheetId="1" r:id="rId1"/>
  </sheets>
  <definedNames>
    <definedName name="_xlnm.Print_Area" localSheetId="0">'Karta projektu'!$A$1:$BZ$43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BW33" i="1"/>
  <c r="BO33" i="1"/>
  <c r="BG33" i="1"/>
  <c r="BC33" i="1"/>
  <c r="AY33" i="1"/>
  <c r="AQ33" i="1"/>
  <c r="W33" i="1"/>
  <c r="S33" i="1"/>
  <c r="O33" i="1"/>
  <c r="BK34" i="1" l="1"/>
  <c r="O34" i="1"/>
  <c r="G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Krzysiek Prymaka</author>
  </authors>
  <commentList>
    <comment ref="F5" authorId="0" shapeId="0" xr:uid="{50EF9879-1303-401B-9D16-19157CCCC253}">
      <text>
        <r>
          <rPr>
            <sz val="16"/>
            <color indexed="81"/>
            <rFont val="Tahoma"/>
            <family val="2"/>
            <charset val="238"/>
          </rPr>
          <t>Zgodnie z formularzem cenowym</t>
        </r>
      </text>
    </comment>
    <comment ref="O7" authorId="0" shapeId="0" xr:uid="{75134709-BAFA-4661-8B95-8B3938464FC6}">
      <text>
        <r>
          <rPr>
            <sz val="16"/>
            <color indexed="81"/>
            <rFont val="Tahoma"/>
            <family val="2"/>
            <charset val="238"/>
          </rPr>
          <t>Numer tygodnia</t>
        </r>
      </text>
    </comment>
    <comment ref="P20" authorId="0" shapeId="0" xr:uid="{264D0D15-238C-42DE-BBDD-E73E4AB2FAD7}">
      <text>
        <r>
          <rPr>
            <sz val="18"/>
            <color indexed="81"/>
            <rFont val="Tahoma"/>
            <family val="2"/>
            <charset val="238"/>
          </rPr>
          <t>Linia wskazująca moment rozliczenia elementu.</t>
        </r>
      </text>
    </comment>
    <comment ref="P23" authorId="0" shapeId="0" xr:uid="{5F8536F4-2228-426B-AA56-2B11228908EF}">
      <text>
        <r>
          <rPr>
            <sz val="18"/>
            <color indexed="81"/>
            <rFont val="Tahoma"/>
            <family val="2"/>
            <charset val="238"/>
          </rPr>
          <t>Dzień złożenia wszystkich wniosków o warunki, w tym m.in. do konserwatora 
zabytków.</t>
        </r>
      </text>
    </comment>
    <comment ref="AM23" authorId="0" shapeId="0" xr:uid="{A789E94E-AB49-40CB-9F56-AAA7EB803BD1}">
      <text>
        <r>
          <rPr>
            <sz val="18"/>
            <color indexed="81"/>
            <rFont val="Tahoma"/>
            <family val="2"/>
            <charset val="238"/>
          </rPr>
          <t>Dzień złożenia wszyskich wniosków o uzgodnienie projektów.</t>
        </r>
      </text>
    </comment>
    <comment ref="BO26" authorId="0" shapeId="0" xr:uid="{EEEBA711-9249-4953-895D-911984C82B71}">
      <text>
        <r>
          <rPr>
            <sz val="18"/>
            <color indexed="81"/>
            <rFont val="Tahoma"/>
            <family val="2"/>
            <charset val="238"/>
          </rPr>
          <t>Proj. wyk. + materiały przetargowe przekazane jednocześnie.</t>
        </r>
      </text>
    </comment>
    <comment ref="S33" authorId="0" shapeId="0" xr:uid="{4B23713C-4DF9-4BEC-AA66-93F92D089DF7}">
      <text>
        <r>
          <rPr>
            <sz val="18"/>
            <color indexed="81"/>
            <rFont val="Tahoma"/>
            <family val="2"/>
            <charset val="238"/>
          </rPr>
          <t>Wartość brutto wszystkich pozycji przewidzianych do rozliczenia w tym miesiącu w wysokości 90%.</t>
        </r>
      </text>
    </comment>
    <comment ref="BW33" authorId="0" shapeId="0" xr:uid="{E8B66B75-E6CC-4638-870D-141D7AC13D99}">
      <text>
        <r>
          <rPr>
            <sz val="18"/>
            <color indexed="81"/>
            <rFont val="Tahoma"/>
            <family val="2"/>
            <charset val="238"/>
          </rPr>
          <t>Wartość brutto wszystkich pozycji przewidzianych do rozliczenia w tym miesiącu + pozostałe 10% wszystkich pozycji dotychczas rozliczonych.</t>
        </r>
      </text>
    </comment>
    <comment ref="O34" authorId="0" shapeId="0" xr:uid="{D8CC76C9-E9A3-431A-9C2C-3C7DAE2AE776}">
      <text>
        <r>
          <rPr>
            <sz val="20"/>
            <color indexed="81"/>
            <rFont val="Tahoma"/>
            <family val="2"/>
            <charset val="238"/>
          </rPr>
          <t>Zaangażowanie umowy w danym roku kalendarzowym zgodnie ze wzorem umowy. Jeżeli nie jest to możliwe, Wykonawca wystąpi do Zamawiającego z wnioskiem o zmianę uzasadniając potrzebę zmiany.</t>
        </r>
      </text>
    </comment>
  </commentList>
</comments>
</file>

<file path=xl/sharedStrings.xml><?xml version="1.0" encoding="utf-8"?>
<sst xmlns="http://schemas.openxmlformats.org/spreadsheetml/2006/main" count="125" uniqueCount="105">
  <si>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</si>
  <si>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</si>
  <si>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</si>
  <si>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</si>
  <si>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</si>
  <si>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</si>
  <si>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</si>
  <si>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</si>
  <si>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</si>
  <si>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</si>
  <si>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</si>
  <si>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</si>
  <si>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Rada projektu</t>
  </si>
  <si>
    <t>●</t>
  </si>
  <si>
    <t>Inwentaryzacja wraz z analizą stanu istniejącego obszaru objętego inwestycją</t>
  </si>
  <si>
    <t xml:space="preserve">Analiza i prognoza ruchu </t>
  </si>
  <si>
    <t>Wizualizacja 3D</t>
  </si>
  <si>
    <t xml:space="preserve">Projekt podziału nieruchomości </t>
  </si>
  <si>
    <t>Projekt budowlany (PZT, PA-B, PT)</t>
  </si>
  <si>
    <t>Rady projektu / Raporty</t>
  </si>
  <si>
    <t>R</t>
  </si>
  <si>
    <t>-</t>
  </si>
  <si>
    <t>Ścieżka krytyczna</t>
  </si>
  <si>
    <t>Rezerwa czasu na zdarzenia nieprzewidziane</t>
  </si>
  <si>
    <t>Wykonawca</t>
  </si>
  <si>
    <t>Zamawiający</t>
  </si>
  <si>
    <t>Studium wykonalności</t>
  </si>
  <si>
    <t xml:space="preserve">Opracowanie i uzyskanie pozwoleń wynikających z ustawy o ochronie zabytków i opiece nad zabytkami, w tym na prowadzenie badań archeologicznych i ratowniczych </t>
  </si>
  <si>
    <t>Inwentaryzacja istniejącej zieleni</t>
  </si>
  <si>
    <t>Opracowanie wniosków i uzyskanie zezwolenia na usunięcie drzew i/lub krzewów</t>
  </si>
  <si>
    <t>\</t>
  </si>
  <si>
    <t>7</t>
  </si>
  <si>
    <t>8</t>
  </si>
  <si>
    <t>9</t>
  </si>
  <si>
    <t>10</t>
  </si>
  <si>
    <t>11</t>
  </si>
  <si>
    <t>opinie do ZRID</t>
  </si>
  <si>
    <t>Procedura ZRID</t>
  </si>
  <si>
    <t>zgod na wycinkę</t>
  </si>
  <si>
    <t>ZDW
DIF</t>
  </si>
  <si>
    <t>Prace projektowe</t>
  </si>
  <si>
    <t>Złożenie do uzgodnienia/zaopiniowania Zamawiającemu</t>
  </si>
  <si>
    <t>Procedury administracyjne</t>
  </si>
  <si>
    <t>Odbiór dokumentacji</t>
  </si>
  <si>
    <t>Ostatnia płatność</t>
  </si>
  <si>
    <t>Element dokumentacji</t>
  </si>
  <si>
    <t>Spotkanie informacyjne</t>
  </si>
  <si>
    <t>1</t>
  </si>
  <si>
    <t>2</t>
  </si>
  <si>
    <t>3</t>
  </si>
  <si>
    <t>4</t>
  </si>
  <si>
    <t>5</t>
  </si>
  <si>
    <t>6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</si>
  <si>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</si>
  <si>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</si>
  <si>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</si>
  <si>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</si>
  <si>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</si>
  <si>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</si>
  <si>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</si>
  <si>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</si>
  <si>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</si>
  <si>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</si>
  <si>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</si>
  <si>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</si>
  <si>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SUMA wartości projektu brutto:</t>
  </si>
  <si>
    <t>v.1</t>
  </si>
  <si>
    <r>
      <t xml:space="preserve">Weryfikacja dokumentacji
</t>
    </r>
    <r>
      <rPr>
        <i/>
        <sz val="18"/>
        <rFont val="Century Gothic"/>
        <family val="2"/>
        <charset val="238"/>
      </rPr>
      <t>(udostępnionej przez Zamawiającego)</t>
    </r>
  </si>
  <si>
    <t>Mapy do celów projektowych</t>
  </si>
  <si>
    <t>Tytuł zadania:   …...........</t>
  </si>
  <si>
    <t>Jednostka Projektowa:   …....</t>
  </si>
  <si>
    <t>Data rozpoczęcia:   …....</t>
  </si>
  <si>
    <t>uzgodnienia branżowe
na etapie PW</t>
  </si>
  <si>
    <t>Data zakończenia wg Umowy/Aneksu:  …..........</t>
  </si>
  <si>
    <r>
      <t xml:space="preserve">Opracowanie wniosku o wydanie dec. środowiskowej </t>
    </r>
    <r>
      <rPr>
        <i/>
        <sz val="18"/>
        <rFont val="Century Gothic"/>
        <family val="2"/>
        <charset val="238"/>
      </rPr>
      <t>(Przeprowadzenie oceny oddziaływania przedsięwzięcia na środowisko)</t>
    </r>
    <r>
      <rPr>
        <i/>
        <sz val="18"/>
        <rFont val="Century Gothic"/>
        <family val="2"/>
        <charset val="238"/>
      </rPr>
      <t>włącznie z OOŚ (raport)</t>
    </r>
  </si>
  <si>
    <t>Dokumentacja geotechniczna.
Badania geotechniczne - w terenie</t>
  </si>
  <si>
    <t>Opracowanie wniosków z uzyskaniem zgłoszeń/decyzji o pozwoleniu wodnoprawnym</t>
  </si>
  <si>
    <r>
      <t xml:space="preserve">Projekt gospodarki istniejącą zielenią
</t>
    </r>
    <r>
      <rPr>
        <i/>
        <sz val="20"/>
        <rFont val="Century Gothic"/>
        <family val="2"/>
        <charset val="238"/>
      </rPr>
      <t>(Projekt wycinki i projekt nasadzeń)</t>
    </r>
  </si>
  <si>
    <t>Raport z Audytu BRD
wraz ze stanowiskiem Wykonawcy do Raportu</t>
  </si>
  <si>
    <r>
      <t xml:space="preserve">8 </t>
    </r>
    <r>
      <rPr>
        <sz val="20"/>
        <rFont val="Century Gothic"/>
        <family val="2"/>
        <charset val="238"/>
      </rPr>
      <t xml:space="preserve">fakultatywnie </t>
    </r>
  </si>
  <si>
    <t>Kamienie milowe - zgodnie ze wzorem umowy</t>
  </si>
  <si>
    <t>ZUDP</t>
  </si>
  <si>
    <t xml:space="preserve">Uzyskanie warunków
od wszystkich stron </t>
  </si>
  <si>
    <t>…</t>
  </si>
  <si>
    <t>jeżeli występuje w zamówieniu</t>
  </si>
  <si>
    <t>L.p.</t>
  </si>
  <si>
    <r>
      <t>Projekt Koncepcyjny
(</t>
    </r>
    <r>
      <rPr>
        <i/>
        <sz val="18"/>
        <rFont val="Century Gothic"/>
        <family val="2"/>
        <charset val="238"/>
      </rPr>
      <t>wraz z uzyskaniem opinii DIF dotyczącego geometrii drogi)</t>
    </r>
  </si>
  <si>
    <r>
      <t xml:space="preserve">Dokumentacja geotechniczna.
</t>
    </r>
    <r>
      <rPr>
        <sz val="18"/>
        <rFont val="Century Gothic"/>
        <family val="2"/>
        <charset val="238"/>
      </rPr>
      <t>Zatwierdzenie programu badań podłoża gruntowego z Zamawiającym</t>
    </r>
  </si>
  <si>
    <t>Dokumentacja geotechniczna.</t>
  </si>
  <si>
    <t>Inwentaryzacja przyrodnicza wraz z opracowaniem wniosków i uzyskaniem odstępstwa na czynności zakazane odnośnie chronionych gatunków roślin, zwierząt lub grzybów.</t>
  </si>
  <si>
    <t>Projekt wykonawczy wraz z projektem SOR i TOR</t>
  </si>
  <si>
    <r>
      <t xml:space="preserve">Materiały przetargowe.
</t>
    </r>
    <r>
      <rPr>
        <sz val="18"/>
        <rFont val="Century Gothic"/>
        <family val="2"/>
        <charset val="238"/>
      </rPr>
      <t>Przedmiar robót, Kosztorys ofertowy i kosztorys inwestorski, STWiORB</t>
    </r>
  </si>
  <si>
    <t>Opracowanie i złożenie wniosku o ZRID
wraz z uzyskaniem decyzji ZRID</t>
  </si>
  <si>
    <t xml:space="preserve">                      Płatności w poszczególnych miesiącach (kwoty brutto):</t>
  </si>
  <si>
    <r>
      <t xml:space="preserve">Wartość elementu dokumentacji
</t>
    </r>
    <r>
      <rPr>
        <i/>
        <sz val="16"/>
        <rFont val="Century Gothic"/>
        <family val="2"/>
        <charset val="238"/>
      </rPr>
      <t>(kwota brutto)</t>
    </r>
  </si>
  <si>
    <t>-   jeżeli występuje w zamówieniu</t>
  </si>
  <si>
    <t xml:space="preserve">Harmonogram z dnia: </t>
  </si>
  <si>
    <t>Wersja harmonogramu:</t>
  </si>
  <si>
    <t>Dzień danego miesiąca określający termin ukończenia opracowania wg umowy</t>
  </si>
  <si>
    <t>Raport zaawansowania prac (25. dnia co drugi miesiąc)</t>
  </si>
  <si>
    <t>przekazywanie Prezesowi UKE informacji o planowanych kanałach technologicznych nie później niż 2 miesiące przed dniem złożenia wniosku o wydanie decyzji o środowiskowych uwarunkowaniach, o zezwoleniu na realizację inwestycji drogowej</t>
  </si>
  <si>
    <t>procedura wydawania PWP</t>
  </si>
  <si>
    <t>uzyskanie uzgodnień
od wszystkich stron</t>
  </si>
  <si>
    <t>dec. konserwatora</t>
  </si>
  <si>
    <t>Przekazanie materiałów roboczych na potrzeby narady technicznej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</si>
</sst>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\ &quot;zł&quot;_-;\-* #,##0\ &quot;zł&quot;_-;_-* &quot;-&quot;??\ &quot;zł&quot;_-;_-@_-"/>
    <numFmt numFmtId="165" formatCode="_-* #,##0.00\ [$zł-415]_-;\-* #,##0.00\ [$zł-415]_-;_-* &quot;-&quot;??\ [$zł-415]_-;_-@_-"/>
  </numFmts>
  <fonts count="27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color indexed="81"/>
      <name val="Tahoma"/>
      <family val="2"/>
      <charset val="238"/>
    </font>
    <font>
      <sz val="18"/>
      <color indexed="81"/>
      <name val="Tahoma"/>
      <family val="2"/>
      <charset val="238"/>
    </font>
    <font>
      <sz val="12"/>
      <name val="Century Gothic"/>
      <family val="2"/>
      <charset val="238"/>
    </font>
    <font>
      <b/>
      <sz val="20"/>
      <name val="Century Gothic"/>
      <family val="2"/>
      <charset val="238"/>
    </font>
    <font>
      <b/>
      <sz val="36"/>
      <name val="Century Gothic"/>
      <family val="2"/>
      <charset val="238"/>
    </font>
    <font>
      <b/>
      <sz val="18"/>
      <name val="Century Gothic"/>
      <family val="2"/>
      <charset val="238"/>
    </font>
    <font>
      <sz val="20"/>
      <name val="Century Gothic"/>
      <family val="2"/>
      <charset val="238"/>
    </font>
    <font>
      <sz val="16"/>
      <name val="Century Gothic"/>
      <family val="2"/>
      <charset val="238"/>
    </font>
    <font>
      <b/>
      <sz val="22"/>
      <name val="Century Gothic"/>
      <family val="2"/>
      <charset val="238"/>
    </font>
    <font>
      <i/>
      <sz val="16"/>
      <name val="Century Gothic"/>
      <family val="2"/>
      <charset val="238"/>
    </font>
    <font>
      <b/>
      <sz val="20"/>
      <color theme="0"/>
      <name val="Century Gothic"/>
      <family val="2"/>
      <charset val="238"/>
    </font>
    <font>
      <b/>
      <sz val="24"/>
      <name val="Century Gothic"/>
      <family val="2"/>
      <charset val="238"/>
    </font>
    <font>
      <b/>
      <sz val="20"/>
      <color rgb="FF7030A0"/>
      <name val="Century Gothic"/>
      <family val="2"/>
      <charset val="238"/>
    </font>
    <font>
      <sz val="30"/>
      <name val="Century Gothic"/>
      <family val="2"/>
      <charset val="238"/>
    </font>
    <font>
      <b/>
      <sz val="30"/>
      <name val="Century Gothic"/>
      <family val="2"/>
      <charset val="238"/>
    </font>
    <font>
      <i/>
      <sz val="14"/>
      <name val="Century Gothic"/>
      <family val="2"/>
      <charset val="238"/>
    </font>
    <font>
      <i/>
      <sz val="20"/>
      <name val="Century Gothic"/>
      <family val="2"/>
      <charset val="238"/>
    </font>
    <font>
      <b/>
      <i/>
      <sz val="22"/>
      <name val="Century Gothic"/>
      <family val="2"/>
      <charset val="238"/>
    </font>
    <font>
      <i/>
      <sz val="16"/>
      <color rgb="FFFF0000"/>
      <name val="Century Gothic"/>
      <family val="2"/>
      <charset val="238"/>
    </font>
    <font>
      <i/>
      <sz val="18"/>
      <name val="Century Gothic"/>
      <family val="2"/>
      <charset val="238"/>
    </font>
    <font>
      <b/>
      <sz val="26"/>
      <name val="Century Gothic"/>
      <family val="2"/>
      <charset val="238"/>
    </font>
    <font>
      <sz val="18"/>
      <name val="Century Gothic"/>
      <family val="2"/>
      <charset val="238"/>
    </font>
    <font>
      <sz val="26"/>
      <name val="Century Gothic"/>
      <family val="2"/>
      <charset val="238"/>
    </font>
    <font>
      <sz val="20"/>
      <color indexed="81"/>
      <name val="Tahoma"/>
      <family val="2"/>
      <charset val="238"/>
    </font>
    <font>
      <sz val="24"/>
      <name val="Century Gothic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darkUp">
        <fgColor rgb="FFFF0000"/>
      </patternFill>
    </fill>
    <fill>
      <patternFill patternType="solid">
        <fgColor theme="2" tint="-9.9978637043366805E-2"/>
        <bgColor indexed="64"/>
      </patternFill>
    </fill>
    <fill>
      <patternFill patternType="lightDown">
        <bgColor rgb="FFFFFF00"/>
      </patternFill>
    </fill>
    <fill>
      <patternFill patternType="lightDown">
        <bgColor theme="0"/>
      </patternFill>
    </fill>
    <fill>
      <patternFill patternType="solid">
        <fgColor indexed="65"/>
        <bgColor auto="1"/>
      </patternFill>
    </fill>
    <fill>
      <patternFill patternType="solid">
        <fgColor indexed="65"/>
        <bgColor theme="0"/>
      </patternFill>
    </fill>
    <fill>
      <patternFill patternType="lightDown">
        <fgColor theme="0"/>
        <bgColor theme="0" tint="-0.24994659260841701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3">
    <xf numFmtId="0" fontId="0" fillId="0" borderId="0" xfId="0"/>
    <xf numFmtId="0" fontId="4" fillId="0" borderId="0" xfId="0" applyFont="1"/>
    <xf numFmtId="0" fontId="9" fillId="0" borderId="0" xfId="0" applyFont="1"/>
    <xf numFmtId="49" fontId="8" fillId="0" borderId="17" xfId="0" applyNumberFormat="1" applyFont="1" applyBorder="1" applyAlignment="1">
      <alignment horizontal="center" vertical="center"/>
    </xf>
    <xf numFmtId="0" fontId="5" fillId="4" borderId="20" xfId="0" applyFont="1" applyFill="1" applyBorder="1"/>
    <xf numFmtId="0" fontId="5" fillId="4" borderId="25" xfId="0" applyFont="1" applyFill="1" applyBorder="1"/>
    <xf numFmtId="0" fontId="5" fillId="6" borderId="24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9" borderId="24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1" xfId="0" applyFont="1" applyBorder="1"/>
    <xf numFmtId="0" fontId="5" fillId="0" borderId="20" xfId="0" applyFont="1" applyBorder="1"/>
    <xf numFmtId="0" fontId="12" fillId="0" borderId="22" xfId="0" applyFont="1" applyBorder="1"/>
    <xf numFmtId="0" fontId="12" fillId="0" borderId="20" xfId="0" applyFont="1" applyBorder="1"/>
    <xf numFmtId="0" fontId="12" fillId="0" borderId="21" xfId="0" applyFont="1" applyBorder="1"/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/>
    <xf numFmtId="0" fontId="5" fillId="0" borderId="22" xfId="0" applyFont="1" applyBorder="1"/>
    <xf numFmtId="0" fontId="5" fillId="0" borderId="24" xfId="0" applyFont="1" applyBorder="1"/>
    <xf numFmtId="0" fontId="5" fillId="13" borderId="24" xfId="0" applyFont="1" applyFill="1" applyBorder="1"/>
    <xf numFmtId="0" fontId="5" fillId="13" borderId="20" xfId="0" applyFont="1" applyFill="1" applyBorder="1"/>
    <xf numFmtId="0" fontId="5" fillId="13" borderId="23" xfId="0" applyFont="1" applyFill="1" applyBorder="1"/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22" xfId="0" applyFont="1" applyFill="1" applyBorder="1"/>
    <xf numFmtId="0" fontId="5" fillId="4" borderId="24" xfId="0" applyFont="1" applyFill="1" applyBorder="1"/>
    <xf numFmtId="0" fontId="5" fillId="4" borderId="21" xfId="0" applyFont="1" applyFill="1" applyBorder="1"/>
    <xf numFmtId="0" fontId="12" fillId="4" borderId="22" xfId="0" applyFont="1" applyFill="1" applyBorder="1"/>
    <xf numFmtId="0" fontId="12" fillId="4" borderId="20" xfId="0" applyFont="1" applyFill="1" applyBorder="1"/>
    <xf numFmtId="0" fontId="12" fillId="4" borderId="21" xfId="0" applyFont="1" applyFill="1" applyBorder="1"/>
    <xf numFmtId="0" fontId="12" fillId="6" borderId="20" xfId="0" applyFont="1" applyFill="1" applyBorder="1"/>
    <xf numFmtId="0" fontId="5" fillId="3" borderId="20" xfId="0" applyFont="1" applyFill="1" applyBorder="1"/>
    <xf numFmtId="0" fontId="5" fillId="3" borderId="21" xfId="0" applyFont="1" applyFill="1" applyBorder="1"/>
    <xf numFmtId="0" fontId="5" fillId="3" borderId="22" xfId="0" applyFont="1" applyFill="1" applyBorder="1"/>
    <xf numFmtId="0" fontId="5" fillId="9" borderId="22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6" borderId="20" xfId="0" applyFont="1" applyFill="1" applyBorder="1"/>
    <xf numFmtId="0" fontId="5" fillId="6" borderId="21" xfId="0" applyFont="1" applyFill="1" applyBorder="1"/>
    <xf numFmtId="0" fontId="5" fillId="6" borderId="22" xfId="0" applyFont="1" applyFill="1" applyBorder="1"/>
    <xf numFmtId="0" fontId="5" fillId="9" borderId="20" xfId="0" applyFont="1" applyFill="1" applyBorder="1" applyAlignment="1">
      <alignment horizontal="center" vertical="center"/>
    </xf>
    <xf numFmtId="0" fontId="5" fillId="0" borderId="20" xfId="0" quotePrefix="1" applyFont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center" vertical="center" wrapText="1"/>
    </xf>
    <xf numFmtId="0" fontId="5" fillId="0" borderId="22" xfId="0" quotePrefix="1" applyFont="1" applyBorder="1" applyAlignment="1">
      <alignment horizontal="center" vertical="center" wrapText="1"/>
    </xf>
    <xf numFmtId="0" fontId="5" fillId="0" borderId="24" xfId="0" quotePrefix="1" applyFont="1" applyBorder="1" applyAlignment="1">
      <alignment horizontal="center" vertical="center" wrapText="1"/>
    </xf>
    <xf numFmtId="0" fontId="8" fillId="4" borderId="20" xfId="0" applyFont="1" applyFill="1" applyBorder="1"/>
    <xf numFmtId="0" fontId="5" fillId="0" borderId="21" xfId="0" applyFont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5" fillId="5" borderId="20" xfId="0" applyFont="1" applyFill="1" applyBorder="1"/>
    <xf numFmtId="0" fontId="5" fillId="5" borderId="21" xfId="0" applyFont="1" applyFill="1" applyBorder="1"/>
    <xf numFmtId="0" fontId="5" fillId="5" borderId="22" xfId="0" applyFont="1" applyFill="1" applyBorder="1"/>
    <xf numFmtId="0" fontId="5" fillId="9" borderId="21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2" borderId="20" xfId="0" applyFont="1" applyFill="1" applyBorder="1"/>
    <xf numFmtId="0" fontId="14" fillId="4" borderId="22" xfId="0" applyFont="1" applyFill="1" applyBorder="1"/>
    <xf numFmtId="0" fontId="5" fillId="6" borderId="24" xfId="0" applyFont="1" applyFill="1" applyBorder="1"/>
    <xf numFmtId="0" fontId="5" fillId="2" borderId="21" xfId="0" applyFont="1" applyFill="1" applyBorder="1"/>
    <xf numFmtId="0" fontId="5" fillId="2" borderId="22" xfId="0" applyFont="1" applyFill="1" applyBorder="1"/>
    <xf numFmtId="0" fontId="5" fillId="2" borderId="24" xfId="0" applyFont="1" applyFill="1" applyBorder="1"/>
    <xf numFmtId="0" fontId="5" fillId="5" borderId="22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/>
    </xf>
    <xf numFmtId="0" fontId="5" fillId="0" borderId="25" xfId="0" quotePrefix="1" applyFont="1" applyBorder="1" applyAlignment="1">
      <alignment horizontal="center" vertical="center" wrapText="1"/>
    </xf>
    <xf numFmtId="0" fontId="4" fillId="0" borderId="24" xfId="0" applyFont="1" applyBorder="1"/>
    <xf numFmtId="0" fontId="5" fillId="12" borderId="20" xfId="0" applyFont="1" applyFill="1" applyBorder="1"/>
    <xf numFmtId="0" fontId="5" fillId="12" borderId="22" xfId="0" applyFont="1" applyFill="1" applyBorder="1" applyAlignment="1">
      <alignment horizontal="center"/>
    </xf>
    <xf numFmtId="0" fontId="4" fillId="0" borderId="20" xfId="0" applyFont="1" applyBorder="1"/>
    <xf numFmtId="49" fontId="8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9" fontId="9" fillId="0" borderId="12" xfId="0" applyNumberFormat="1" applyFont="1" applyBorder="1" applyAlignment="1">
      <alignment horizontal="center" vertical="center"/>
    </xf>
    <xf numFmtId="0" fontId="5" fillId="0" borderId="1" xfId="0" applyFont="1" applyBorder="1"/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/>
    <xf numFmtId="0" fontId="9" fillId="0" borderId="1" xfId="0" applyFont="1" applyBorder="1"/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8" borderId="0" xfId="0" applyFont="1" applyFill="1"/>
    <xf numFmtId="0" fontId="4" fillId="8" borderId="12" xfId="0" applyFont="1" applyFill="1" applyBorder="1"/>
    <xf numFmtId="0" fontId="17" fillId="0" borderId="9" xfId="0" applyFont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5" fillId="4" borderId="20" xfId="0" applyFont="1" applyFill="1" applyBorder="1" applyAlignment="1">
      <alignment vertical="top"/>
    </xf>
    <xf numFmtId="0" fontId="5" fillId="4" borderId="21" xfId="0" applyFont="1" applyFill="1" applyBorder="1" applyAlignment="1">
      <alignment vertical="top"/>
    </xf>
    <xf numFmtId="0" fontId="12" fillId="4" borderId="20" xfId="0" applyFont="1" applyFill="1" applyBorder="1" applyAlignment="1">
      <alignment vertical="top"/>
    </xf>
    <xf numFmtId="0" fontId="12" fillId="4" borderId="21" xfId="0" applyFont="1" applyFill="1" applyBorder="1" applyAlignment="1">
      <alignment vertical="top"/>
    </xf>
    <xf numFmtId="0" fontId="12" fillId="4" borderId="22" xfId="0" applyFont="1" applyFill="1" applyBorder="1" applyAlignment="1">
      <alignment vertical="top"/>
    </xf>
    <xf numFmtId="0" fontId="5" fillId="6" borderId="20" xfId="0" applyFont="1" applyFill="1" applyBorder="1" applyAlignment="1">
      <alignment horizontal="right"/>
    </xf>
    <xf numFmtId="0" fontId="5" fillId="6" borderId="25" xfId="0" applyFont="1" applyFill="1" applyBorder="1"/>
    <xf numFmtId="0" fontId="5" fillId="3" borderId="24" xfId="0" applyFont="1" applyFill="1" applyBorder="1"/>
    <xf numFmtId="0" fontId="5" fillId="3" borderId="25" xfId="0" applyFont="1" applyFill="1" applyBorder="1"/>
    <xf numFmtId="0" fontId="9" fillId="0" borderId="20" xfId="0" applyFont="1" applyBorder="1"/>
    <xf numFmtId="0" fontId="13" fillId="0" borderId="20" xfId="0" applyFont="1" applyBorder="1" applyAlignment="1">
      <alignment vertical="center"/>
    </xf>
    <xf numFmtId="0" fontId="4" fillId="6" borderId="20" xfId="0" applyFont="1" applyFill="1" applyBorder="1"/>
    <xf numFmtId="0" fontId="4" fillId="4" borderId="20" xfId="0" applyFont="1" applyFill="1" applyBorder="1"/>
    <xf numFmtId="0" fontId="14" fillId="3" borderId="20" xfId="0" applyFont="1" applyFill="1" applyBorder="1"/>
    <xf numFmtId="0" fontId="14" fillId="0" borderId="20" xfId="0" applyFont="1" applyBorder="1"/>
    <xf numFmtId="0" fontId="5" fillId="11" borderId="22" xfId="0" applyFont="1" applyFill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vertical="top"/>
    </xf>
    <xf numFmtId="0" fontId="5" fillId="9" borderId="25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 wrapText="1"/>
    </xf>
    <xf numFmtId="0" fontId="4" fillId="6" borderId="25" xfId="0" applyFont="1" applyFill="1" applyBorder="1"/>
    <xf numFmtId="0" fontId="4" fillId="4" borderId="25" xfId="0" applyFont="1" applyFill="1" applyBorder="1"/>
    <xf numFmtId="0" fontId="5" fillId="0" borderId="25" xfId="0" applyFont="1" applyBorder="1" applyAlignment="1">
      <alignment horizontal="center" vertical="center" wrapText="1"/>
    </xf>
    <xf numFmtId="0" fontId="5" fillId="2" borderId="25" xfId="0" applyFont="1" applyFill="1" applyBorder="1"/>
    <xf numFmtId="0" fontId="9" fillId="0" borderId="24" xfId="0" applyFont="1" applyBorder="1"/>
    <xf numFmtId="0" fontId="5" fillId="3" borderId="24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vertical="top"/>
    </xf>
    <xf numFmtId="0" fontId="9" fillId="0" borderId="21" xfId="0" applyFont="1" applyBorder="1"/>
    <xf numFmtId="0" fontId="5" fillId="3" borderId="21" xfId="0" applyFont="1" applyFill="1" applyBorder="1" applyAlignment="1">
      <alignment horizontal="center" vertical="center"/>
    </xf>
    <xf numFmtId="0" fontId="4" fillId="4" borderId="22" xfId="0" applyFont="1" applyFill="1" applyBorder="1"/>
    <xf numFmtId="0" fontId="5" fillId="3" borderId="21" xfId="0" applyFont="1" applyFill="1" applyBorder="1" applyAlignment="1">
      <alignment vertical="top"/>
    </xf>
    <xf numFmtId="0" fontId="4" fillId="0" borderId="22" xfId="0" applyFont="1" applyBorder="1"/>
    <xf numFmtId="0" fontId="5" fillId="5" borderId="25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vertical="top"/>
    </xf>
    <xf numFmtId="0" fontId="5" fillId="12" borderId="25" xfId="0" applyFont="1" applyFill="1" applyBorder="1" applyAlignment="1">
      <alignment horizontal="center" vertical="center"/>
    </xf>
    <xf numFmtId="0" fontId="12" fillId="0" borderId="24" xfId="0" applyFont="1" applyBorder="1"/>
    <xf numFmtId="0" fontId="12" fillId="4" borderId="24" xfId="0" applyFont="1" applyFill="1" applyBorder="1"/>
    <xf numFmtId="0" fontId="5" fillId="4" borderId="24" xfId="0" applyFont="1" applyFill="1" applyBorder="1" applyAlignment="1">
      <alignment vertical="top"/>
    </xf>
    <xf numFmtId="0" fontId="5" fillId="3" borderId="22" xfId="0" applyFont="1" applyFill="1" applyBorder="1" applyAlignment="1">
      <alignment vertical="top"/>
    </xf>
    <xf numFmtId="0" fontId="12" fillId="0" borderId="25" xfId="0" applyFont="1" applyBorder="1"/>
    <xf numFmtId="0" fontId="12" fillId="6" borderId="25" xfId="0" applyFont="1" applyFill="1" applyBorder="1"/>
    <xf numFmtId="0" fontId="12" fillId="4" borderId="25" xfId="0" applyFont="1" applyFill="1" applyBorder="1"/>
    <xf numFmtId="0" fontId="12" fillId="4" borderId="25" xfId="0" applyFont="1" applyFill="1" applyBorder="1" applyAlignment="1">
      <alignment vertical="top"/>
    </xf>
    <xf numFmtId="0" fontId="12" fillId="4" borderId="24" xfId="0" applyFont="1" applyFill="1" applyBorder="1" applyAlignment="1">
      <alignment vertical="top"/>
    </xf>
    <xf numFmtId="0" fontId="5" fillId="5" borderId="24" xfId="0" applyFont="1" applyFill="1" applyBorder="1"/>
    <xf numFmtId="0" fontId="5" fillId="14" borderId="25" xfId="0" applyFont="1" applyFill="1" applyBorder="1" applyAlignment="1">
      <alignment horizontal="center" vertical="center"/>
    </xf>
    <xf numFmtId="0" fontId="5" fillId="5" borderId="25" xfId="0" applyFont="1" applyFill="1" applyBorder="1"/>
    <xf numFmtId="0" fontId="9" fillId="0" borderId="22" xfId="0" applyFont="1" applyBorder="1"/>
    <xf numFmtId="0" fontId="14" fillId="4" borderId="25" xfId="0" applyFont="1" applyFill="1" applyBorder="1"/>
    <xf numFmtId="0" fontId="8" fillId="4" borderId="24" xfId="0" applyFont="1" applyFill="1" applyBorder="1"/>
    <xf numFmtId="0" fontId="5" fillId="3" borderId="20" xfId="0" applyFont="1" applyFill="1" applyBorder="1" applyAlignment="1">
      <alignment vertical="center"/>
    </xf>
    <xf numFmtId="0" fontId="9" fillId="0" borderId="25" xfId="0" applyFont="1" applyBorder="1"/>
    <xf numFmtId="0" fontId="8" fillId="4" borderId="25" xfId="0" applyFont="1" applyFill="1" applyBorder="1"/>
    <xf numFmtId="0" fontId="14" fillId="6" borderId="25" xfId="0" applyFont="1" applyFill="1" applyBorder="1"/>
    <xf numFmtId="0" fontId="5" fillId="12" borderId="22" xfId="0" applyFont="1" applyFill="1" applyBorder="1"/>
    <xf numFmtId="0" fontId="5" fillId="7" borderId="21" xfId="0" applyFont="1" applyFill="1" applyBorder="1" applyAlignment="1">
      <alignment horizontal="center"/>
    </xf>
    <xf numFmtId="0" fontId="13" fillId="0" borderId="24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4" fillId="0" borderId="25" xfId="0" applyFont="1" applyBorder="1"/>
    <xf numFmtId="0" fontId="17" fillId="0" borderId="26" xfId="0" applyFont="1" applyBorder="1" applyAlignment="1">
      <alignment vertical="center"/>
    </xf>
    <xf numFmtId="0" fontId="17" fillId="0" borderId="27" xfId="0" applyFont="1" applyBorder="1" applyAlignment="1">
      <alignment vertical="center"/>
    </xf>
    <xf numFmtId="0" fontId="5" fillId="13" borderId="21" xfId="0" applyFont="1" applyFill="1" applyBorder="1"/>
    <xf numFmtId="0" fontId="5" fillId="3" borderId="26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20" fillId="0" borderId="24" xfId="0" applyFont="1" applyBorder="1" applyAlignment="1">
      <alignment vertical="center"/>
    </xf>
    <xf numFmtId="0" fontId="5" fillId="0" borderId="22" xfId="0" applyFont="1" applyBorder="1" applyAlignment="1">
      <alignment horizontal="center" vertical="center" wrapText="1"/>
    </xf>
    <xf numFmtId="0" fontId="5" fillId="17" borderId="22" xfId="0" applyFont="1" applyFill="1" applyBorder="1"/>
    <xf numFmtId="0" fontId="4" fillId="0" borderId="7" xfId="0" applyFont="1" applyBorder="1" applyAlignment="1">
      <alignment horizontal="left"/>
    </xf>
    <xf numFmtId="0" fontId="5" fillId="17" borderId="41" xfId="0" applyFont="1" applyFill="1" applyBorder="1"/>
    <xf numFmtId="0" fontId="24" fillId="0" borderId="7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vertical="top" wrapText="1"/>
    </xf>
    <xf numFmtId="0" fontId="15" fillId="4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5" fillId="7" borderId="0" xfId="0" applyFont="1" applyFill="1" applyAlignment="1">
      <alignment vertical="center"/>
    </xf>
    <xf numFmtId="0" fontId="19" fillId="0" borderId="0" xfId="0" applyFont="1" applyAlignment="1">
      <alignment vertical="top"/>
    </xf>
    <xf numFmtId="0" fontId="19" fillId="0" borderId="0" xfId="0" applyFont="1"/>
    <xf numFmtId="0" fontId="15" fillId="6" borderId="0" xfId="0" applyFont="1" applyFill="1" applyAlignment="1">
      <alignment vertical="center"/>
    </xf>
    <xf numFmtId="4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3" borderId="0" xfId="0" applyFont="1" applyFill="1" applyAlignment="1">
      <alignment vertical="center"/>
    </xf>
    <xf numFmtId="0" fontId="24" fillId="0" borderId="0" xfId="0" applyFont="1" applyAlignment="1">
      <alignment vertical="center" wrapText="1"/>
    </xf>
    <xf numFmtId="0" fontId="15" fillId="9" borderId="0" xfId="0" applyFont="1" applyFill="1" applyAlignment="1">
      <alignment vertical="center"/>
    </xf>
    <xf numFmtId="0" fontId="15" fillId="10" borderId="0" xfId="0" applyFont="1" applyFill="1" applyAlignment="1">
      <alignment vertical="center"/>
    </xf>
    <xf numFmtId="0" fontId="9" fillId="0" borderId="0" xfId="0" applyFont="1" applyAlignment="1">
      <alignment horizontal="center" vertical="top" wrapText="1"/>
    </xf>
    <xf numFmtId="49" fontId="9" fillId="0" borderId="6" xfId="0" applyNumberFormat="1" applyFont="1" applyBorder="1"/>
    <xf numFmtId="0" fontId="9" fillId="0" borderId="7" xfId="0" applyFont="1" applyBorder="1"/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/>
    <xf numFmtId="0" fontId="15" fillId="14" borderId="7" xfId="0" applyFont="1" applyFill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20" fillId="0" borderId="24" xfId="0" quotePrefix="1" applyFont="1" applyBorder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22" fillId="0" borderId="42" xfId="0" applyNumberFormat="1" applyFont="1" applyBorder="1" applyAlignment="1">
      <alignment vertical="center"/>
    </xf>
    <xf numFmtId="49" fontId="6" fillId="0" borderId="43" xfId="0" applyNumberFormat="1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4" fillId="0" borderId="43" xfId="0" applyFont="1" applyBorder="1"/>
    <xf numFmtId="14" fontId="21" fillId="0" borderId="43" xfId="0" applyNumberFormat="1" applyFont="1" applyBorder="1" applyAlignment="1">
      <alignment vertical="center"/>
    </xf>
    <xf numFmtId="0" fontId="5" fillId="0" borderId="43" xfId="0" applyFont="1" applyBorder="1" applyAlignment="1">
      <alignment horizontal="left" vertical="center"/>
    </xf>
    <xf numFmtId="49" fontId="6" fillId="0" borderId="44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4" fontId="21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9" fontId="6" fillId="0" borderId="1" xfId="0" applyNumberFormat="1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quotePrefix="1" applyFont="1" applyAlignment="1">
      <alignment vertical="center"/>
    </xf>
    <xf numFmtId="0" fontId="21" fillId="0" borderId="0" xfId="0" quotePrefix="1" applyFont="1"/>
    <xf numFmtId="0" fontId="10" fillId="0" borderId="6" xfId="0" applyFont="1" applyBorder="1" applyAlignment="1">
      <alignment horizontal="left" vertical="center"/>
    </xf>
    <xf numFmtId="49" fontId="6" fillId="0" borderId="7" xfId="0" applyNumberFormat="1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21" fillId="0" borderId="7" xfId="0" quotePrefix="1" applyFont="1" applyBorder="1"/>
    <xf numFmtId="0" fontId="4" fillId="0" borderId="7" xfId="0" applyFont="1" applyBorder="1"/>
    <xf numFmtId="49" fontId="6" fillId="0" borderId="8" xfId="0" applyNumberFormat="1" applyFont="1" applyBorder="1" applyAlignment="1">
      <alignment vertical="center" wrapText="1"/>
    </xf>
    <xf numFmtId="165" fontId="23" fillId="16" borderId="9" xfId="0" quotePrefix="1" applyNumberFormat="1" applyFont="1" applyFill="1" applyBorder="1" applyAlignment="1">
      <alignment horizontal="center" vertical="center" wrapText="1"/>
    </xf>
    <xf numFmtId="165" fontId="23" fillId="16" borderId="9" xfId="0" applyNumberFormat="1" applyFont="1" applyFill="1" applyBorder="1" applyAlignment="1">
      <alignment horizontal="center" vertical="center" wrapText="1"/>
    </xf>
    <xf numFmtId="165" fontId="23" fillId="16" borderId="47" xfId="0" quotePrefix="1" applyNumberFormat="1" applyFont="1" applyFill="1" applyBorder="1" applyAlignment="1">
      <alignment horizontal="center" vertical="center" wrapText="1"/>
    </xf>
    <xf numFmtId="165" fontId="10" fillId="16" borderId="45" xfId="0" applyNumberFormat="1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24" fillId="0" borderId="0" xfId="0" applyFont="1"/>
    <xf numFmtId="0" fontId="24" fillId="0" borderId="7" xfId="0" applyFont="1" applyBorder="1"/>
    <xf numFmtId="44" fontId="7" fillId="15" borderId="3" xfId="1" quotePrefix="1" applyFont="1" applyFill="1" applyBorder="1" applyAlignment="1">
      <alignment horizontal="right" vertical="center"/>
    </xf>
    <xf numFmtId="44" fontId="7" fillId="15" borderId="3" xfId="1" applyFont="1" applyFill="1" applyBorder="1" applyAlignment="1">
      <alignment horizontal="right" vertical="center"/>
    </xf>
    <xf numFmtId="0" fontId="8" fillId="5" borderId="13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16" xfId="0" applyFont="1" applyFill="1" applyBorder="1" applyAlignment="1">
      <alignment horizontal="left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 vertical="top" wrapText="1"/>
    </xf>
    <xf numFmtId="0" fontId="5" fillId="3" borderId="27" xfId="0" applyFont="1" applyFill="1" applyBorder="1" applyAlignment="1">
      <alignment horizontal="center" vertical="top" wrapText="1"/>
    </xf>
    <xf numFmtId="0" fontId="10" fillId="16" borderId="10" xfId="0" applyFont="1" applyFill="1" applyBorder="1" applyAlignment="1">
      <alignment horizontal="right" vertical="center" wrapText="1"/>
    </xf>
    <xf numFmtId="0" fontId="10" fillId="16" borderId="5" xfId="0" applyFont="1" applyFill="1" applyBorder="1" applyAlignment="1">
      <alignment horizontal="right" vertical="center" wrapText="1"/>
    </xf>
    <xf numFmtId="0" fontId="10" fillId="16" borderId="11" xfId="0" applyFont="1" applyFill="1" applyBorder="1" applyAlignment="1">
      <alignment horizontal="right" vertical="center" wrapText="1"/>
    </xf>
    <xf numFmtId="0" fontId="8" fillId="5" borderId="28" xfId="0" applyFont="1" applyFill="1" applyBorder="1" applyAlignment="1">
      <alignment horizontal="left" vertical="center" wrapText="1"/>
    </xf>
    <xf numFmtId="0" fontId="8" fillId="5" borderId="29" xfId="0" applyFont="1" applyFill="1" applyBorder="1" applyAlignment="1">
      <alignment horizontal="left" vertical="center" wrapText="1"/>
    </xf>
    <xf numFmtId="0" fontId="8" fillId="5" borderId="30" xfId="0" applyFont="1" applyFill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3" borderId="2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/>
    </xf>
    <xf numFmtId="44" fontId="7" fillId="15" borderId="4" xfId="1" applyFont="1" applyFill="1" applyBorder="1" applyAlignment="1">
      <alignment horizontal="right" vertical="center"/>
    </xf>
    <xf numFmtId="44" fontId="7" fillId="15" borderId="31" xfId="1" quotePrefix="1" applyFont="1" applyFill="1" applyBorder="1" applyAlignment="1">
      <alignment horizontal="right" vertical="center"/>
    </xf>
    <xf numFmtId="44" fontId="7" fillId="15" borderId="32" xfId="1" applyFont="1" applyFill="1" applyBorder="1" applyAlignment="1">
      <alignment horizontal="right" vertical="center"/>
    </xf>
    <xf numFmtId="44" fontId="7" fillId="15" borderId="15" xfId="1" applyFont="1" applyFill="1" applyBorder="1" applyAlignment="1">
      <alignment horizontal="right" vertical="center"/>
    </xf>
    <xf numFmtId="44" fontId="7" fillId="15" borderId="31" xfId="1" applyFont="1" applyFill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3" borderId="25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49" fontId="8" fillId="0" borderId="33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5" borderId="14" xfId="0" applyFont="1" applyFill="1" applyBorder="1" applyAlignment="1">
      <alignment horizontal="left" vertical="center" wrapText="1"/>
    </xf>
    <xf numFmtId="0" fontId="8" fillId="5" borderId="15" xfId="0" applyFont="1" applyFill="1" applyBorder="1" applyAlignment="1">
      <alignment horizontal="left" vertical="center" wrapText="1"/>
    </xf>
    <xf numFmtId="0" fontId="8" fillId="5" borderId="46" xfId="0" applyFont="1" applyFill="1" applyBorder="1" applyAlignment="1">
      <alignment horizontal="left" vertical="center" wrapText="1"/>
    </xf>
    <xf numFmtId="0" fontId="10" fillId="15" borderId="14" xfId="0" applyFont="1" applyFill="1" applyBorder="1" applyAlignment="1">
      <alignment horizontal="right" vertical="center" wrapText="1"/>
    </xf>
    <xf numFmtId="0" fontId="10" fillId="15" borderId="15" xfId="0" applyFont="1" applyFill="1" applyBorder="1" applyAlignment="1">
      <alignment horizontal="right" vertical="center" wrapText="1"/>
    </xf>
    <xf numFmtId="0" fontId="10" fillId="15" borderId="31" xfId="0" applyFont="1" applyFill="1" applyBorder="1" applyAlignment="1">
      <alignment horizontal="right" vertical="center" wrapText="1"/>
    </xf>
    <xf numFmtId="165" fontId="23" fillId="16" borderId="9" xfId="0" applyNumberFormat="1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164" fontId="10" fillId="15" borderId="10" xfId="0" applyNumberFormat="1" applyFont="1" applyFill="1" applyBorder="1" applyAlignment="1">
      <alignment horizontal="center" vertical="center" wrapText="1"/>
    </xf>
    <xf numFmtId="0" fontId="10" fillId="15" borderId="5" xfId="0" applyFont="1" applyFill="1" applyBorder="1" applyAlignment="1">
      <alignment horizontal="center" vertical="center" wrapText="1"/>
    </xf>
    <xf numFmtId="0" fontId="10" fillId="15" borderId="11" xfId="0" applyFont="1" applyFill="1" applyBorder="1" applyAlignment="1">
      <alignment horizontal="center" vertical="center" wrapText="1"/>
    </xf>
    <xf numFmtId="164" fontId="10" fillId="15" borderId="5" xfId="0" applyNumberFormat="1" applyFont="1" applyFill="1" applyBorder="1" applyAlignment="1">
      <alignment horizontal="center" vertical="center" wrapText="1"/>
    </xf>
    <xf numFmtId="164" fontId="10" fillId="15" borderId="11" xfId="0" applyNumberFormat="1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horizontal="center" vertical="top" wrapText="1"/>
    </xf>
    <xf numFmtId="0" fontId="8" fillId="6" borderId="27" xfId="0" applyFont="1" applyFill="1" applyBorder="1" applyAlignment="1">
      <alignment horizontal="center" vertical="top" wrapText="1"/>
    </xf>
  </cellXfs>
  <cellStyles count="4">
    <cellStyle name="Dziesiętny 2" xfId="2" xr:uid="{F3A98821-C5D0-487F-9CF8-51C37219FA65}"/>
    <cellStyle name="Normalny" xfId="0" builtinId="0"/>
    <cellStyle name="Walutowy" xfId="1" builtinId="4"/>
    <cellStyle name="Walutowy 2" xfId="3" xr:uid="{7230D3A3-E210-4B86-A29B-E9A21A36C82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404810</xdr:colOff>
      <xdr:row>6</xdr:row>
      <xdr:rowOff>311728</xdr:rowOff>
    </xdr:from>
    <xdr:to>
      <xdr:col>11</xdr:col>
      <xdr:colOff>408273</xdr:colOff>
      <xdr:row>31</xdr:row>
      <xdr:rowOff>647266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3136622F-2825-E555-6DBD-04313175E99E}"/>
            </a:ext>
          </a:extLst>
        </xdr:cNvPr>
        <xdr:cNvCxnSpPr/>
      </xdr:nvCxnSpPr>
      <xdr:spPr>
        <a:xfrm>
          <a:off x="12562174" y="3567546"/>
          <a:ext cx="3463" cy="21186629"/>
        </a:xfrm>
        <a:prstGeom prst="line">
          <a:avLst/>
        </a:prstGeom>
        <a:ln w="92075" cmpd="sng">
          <a:solidFill>
            <a:srgbClr val="0070C0"/>
          </a:solidFill>
        </a:ln>
        <a:effectLst>
          <a:outerShdw dist="23000" sx="1000" sy="1000" rotWithShape="0">
            <a:srgbClr val="000000"/>
          </a:outerShdw>
        </a:effectLst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59</xdr:col>
      <xdr:colOff>47625</xdr:colOff>
      <xdr:row>7</xdr:row>
      <xdr:rowOff>23812</xdr:rowOff>
    </xdr:from>
    <xdr:to>
      <xdr:col>59</xdr:col>
      <xdr:colOff>47625</xdr:colOff>
      <xdr:row>32</xdr:row>
      <xdr:rowOff>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A384183E-94E5-46F9-AF7C-612CFAF18140}"/>
            </a:ext>
          </a:extLst>
        </xdr:cNvPr>
        <xdr:cNvCxnSpPr/>
      </xdr:nvCxnSpPr>
      <xdr:spPr>
        <a:xfrm>
          <a:off x="32837438" y="3690937"/>
          <a:ext cx="0" cy="22812376"/>
        </a:xfrm>
        <a:prstGeom prst="line">
          <a:avLst/>
        </a:prstGeom>
        <a:ln w="92075" cmpd="sng">
          <a:solidFill>
            <a:srgbClr val="0070C0"/>
          </a:solidFill>
        </a:ln>
        <a:effectLst>
          <a:outerShdw sx="1000" sy="1000" rotWithShape="0">
            <a:srgbClr val="000000"/>
          </a:outerShdw>
        </a:effectLst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70</xdr:col>
      <xdr:colOff>380998</xdr:colOff>
      <xdr:row>7</xdr:row>
      <xdr:rowOff>95249</xdr:rowOff>
    </xdr:from>
    <xdr:to>
      <xdr:col>70</xdr:col>
      <xdr:colOff>404811</xdr:colOff>
      <xdr:row>32</xdr:row>
      <xdr:rowOff>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E3BCB549-757A-4800-B1E0-F381B21E10B4}"/>
            </a:ext>
          </a:extLst>
        </xdr:cNvPr>
        <xdr:cNvCxnSpPr/>
      </xdr:nvCxnSpPr>
      <xdr:spPr>
        <a:xfrm flipH="1">
          <a:off x="37885686" y="3762374"/>
          <a:ext cx="23813" cy="22740939"/>
        </a:xfrm>
        <a:prstGeom prst="line">
          <a:avLst/>
        </a:prstGeom>
        <a:ln w="92075" cmpd="sng">
          <a:solidFill>
            <a:srgbClr val="0070C0"/>
          </a:solidFill>
        </a:ln>
        <a:effectLst>
          <a:outerShdw sx="1000" sy="1000" rotWithShape="0">
            <a:srgbClr val="000000"/>
          </a:outerShdw>
        </a:effectLst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276223</xdr:colOff>
      <xdr:row>26</xdr:row>
      <xdr:rowOff>49795</xdr:rowOff>
    </xdr:from>
    <xdr:to>
      <xdr:col>11</xdr:col>
      <xdr:colOff>365845</xdr:colOff>
      <xdr:row>30</xdr:row>
      <xdr:rowOff>381003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4D858B79-D3BE-0766-E212-A3B402A16FDA}"/>
            </a:ext>
          </a:extLst>
        </xdr:cNvPr>
        <xdr:cNvSpPr txBox="1"/>
      </xdr:nvSpPr>
      <xdr:spPr>
        <a:xfrm rot="5400000">
          <a:off x="9894743" y="21077963"/>
          <a:ext cx="4426958" cy="9468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2400" b="1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KONCEPCJA / </a:t>
          </a:r>
          <a:r>
            <a:rPr lang="pl-PL" sz="2400" b="1" baseline="0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pl-PL" sz="2400" b="1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WERYFIKACJA DOKUMENTACJI</a:t>
          </a:r>
        </a:p>
      </xdr:txBody>
    </xdr:sp>
    <xdr:clientData/>
  </xdr:twoCellAnchor>
  <xdr:twoCellAnchor>
    <xdr:from>
      <xdr:col>56</xdr:col>
      <xdr:colOff>174048</xdr:colOff>
      <xdr:row>13</xdr:row>
      <xdr:rowOff>485783</xdr:rowOff>
    </xdr:from>
    <xdr:to>
      <xdr:col>61</xdr:col>
      <xdr:colOff>71436</xdr:colOff>
      <xdr:row>18</xdr:row>
      <xdr:rowOff>309562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6BB8B31C-A2A0-4198-95E4-2F77AA6DD1AE}"/>
            </a:ext>
          </a:extLst>
        </xdr:cNvPr>
        <xdr:cNvSpPr txBox="1"/>
      </xdr:nvSpPr>
      <xdr:spPr>
        <a:xfrm rot="5400000">
          <a:off x="34929478" y="12617166"/>
          <a:ext cx="3633779" cy="20405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2400" b="1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PRZEKAZANIE PB, ZŁOŻENIE ZRID</a:t>
          </a:r>
        </a:p>
      </xdr:txBody>
    </xdr:sp>
    <xdr:clientData/>
  </xdr:twoCellAnchor>
  <xdr:twoCellAnchor>
    <xdr:from>
      <xdr:col>69</xdr:col>
      <xdr:colOff>232497</xdr:colOff>
      <xdr:row>14</xdr:row>
      <xdr:rowOff>166691</xdr:rowOff>
    </xdr:from>
    <xdr:to>
      <xdr:col>70</xdr:col>
      <xdr:colOff>357186</xdr:colOff>
      <xdr:row>18</xdr:row>
      <xdr:rowOff>595318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29F592C2-87F1-4843-BBB7-18920C326F45}"/>
            </a:ext>
          </a:extLst>
        </xdr:cNvPr>
        <xdr:cNvSpPr txBox="1"/>
      </xdr:nvSpPr>
      <xdr:spPr>
        <a:xfrm rot="5400000">
          <a:off x="35846903" y="13725098"/>
          <a:ext cx="3476627" cy="5533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2400" b="1">
              <a:solidFill>
                <a:srgbClr val="0070C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PRZKAZANIE PW</a:t>
          </a:r>
        </a:p>
      </xdr:txBody>
    </xdr:sp>
    <xdr:clientData/>
  </xdr:twoCellAnchor>
  <xdr:twoCellAnchor>
    <xdr:from>
      <xdr:col>26</xdr:col>
      <xdr:colOff>404812</xdr:colOff>
      <xdr:row>11</xdr:row>
      <xdr:rowOff>666750</xdr:rowOff>
    </xdr:from>
    <xdr:to>
      <xdr:col>50</xdr:col>
      <xdr:colOff>333374</xdr:colOff>
      <xdr:row>11</xdr:row>
      <xdr:rowOff>714375</xdr:rowOff>
    </xdr:to>
    <xdr:cxnSp macro="">
      <xdr:nvCxnSpPr>
        <xdr:cNvPr id="16" name="Łącznik prosty ze strzałką 15">
          <a:extLst>
            <a:ext uri="{FF2B5EF4-FFF2-40B4-BE49-F238E27FC236}">
              <a16:creationId xmlns:a16="http://schemas.microsoft.com/office/drawing/2014/main" id="{6601E300-7CED-4ADD-BC88-9B9942F229E6}"/>
            </a:ext>
          </a:extLst>
        </xdr:cNvPr>
        <xdr:cNvCxnSpPr/>
      </xdr:nvCxnSpPr>
      <xdr:spPr>
        <a:xfrm flipV="1">
          <a:off x="20835937" y="7810500"/>
          <a:ext cx="10215562" cy="47625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50</xdr:col>
      <xdr:colOff>428622</xdr:colOff>
      <xdr:row>11</xdr:row>
      <xdr:rowOff>620721</xdr:rowOff>
    </xdr:from>
    <xdr:to>
      <xdr:col>51</xdr:col>
      <xdr:colOff>14284</xdr:colOff>
      <xdr:row>21</xdr:row>
      <xdr:rowOff>476246</xdr:rowOff>
    </xdr:to>
    <xdr:cxnSp macro="">
      <xdr:nvCxnSpPr>
        <xdr:cNvPr id="19" name="Łącznik prosty ze strzałką 18">
          <a:extLst>
            <a:ext uri="{FF2B5EF4-FFF2-40B4-BE49-F238E27FC236}">
              <a16:creationId xmlns:a16="http://schemas.microsoft.com/office/drawing/2014/main" id="{397D74F4-F3C8-4318-A075-D6BA8D6C4076}"/>
            </a:ext>
          </a:extLst>
        </xdr:cNvPr>
        <xdr:cNvCxnSpPr/>
      </xdr:nvCxnSpPr>
      <xdr:spPr>
        <a:xfrm>
          <a:off x="33408935" y="9193221"/>
          <a:ext cx="14287" cy="9356713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50</xdr:col>
      <xdr:colOff>357187</xdr:colOff>
      <xdr:row>21</xdr:row>
      <xdr:rowOff>500062</xdr:rowOff>
    </xdr:from>
    <xdr:to>
      <xdr:col>59</xdr:col>
      <xdr:colOff>238124</xdr:colOff>
      <xdr:row>21</xdr:row>
      <xdr:rowOff>523874</xdr:rowOff>
    </xdr:to>
    <xdr:cxnSp macro="">
      <xdr:nvCxnSpPr>
        <xdr:cNvPr id="21" name="Łącznik prosty ze strzałką 20">
          <a:extLst>
            <a:ext uri="{FF2B5EF4-FFF2-40B4-BE49-F238E27FC236}">
              <a16:creationId xmlns:a16="http://schemas.microsoft.com/office/drawing/2014/main" id="{222E216D-11AB-4C86-8D3B-696EA76E3914}"/>
            </a:ext>
          </a:extLst>
        </xdr:cNvPr>
        <xdr:cNvCxnSpPr/>
      </xdr:nvCxnSpPr>
      <xdr:spPr>
        <a:xfrm flipV="1">
          <a:off x="31075312" y="15811500"/>
          <a:ext cx="4143375" cy="23812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59</xdr:col>
      <xdr:colOff>204784</xdr:colOff>
      <xdr:row>21</xdr:row>
      <xdr:rowOff>620718</xdr:rowOff>
    </xdr:from>
    <xdr:to>
      <xdr:col>59</xdr:col>
      <xdr:colOff>204785</xdr:colOff>
      <xdr:row>27</xdr:row>
      <xdr:rowOff>523868</xdr:rowOff>
    </xdr:to>
    <xdr:cxnSp macro="">
      <xdr:nvCxnSpPr>
        <xdr:cNvPr id="23" name="Łącznik prosty ze strzałką 22">
          <a:extLst>
            <a:ext uri="{FF2B5EF4-FFF2-40B4-BE49-F238E27FC236}">
              <a16:creationId xmlns:a16="http://schemas.microsoft.com/office/drawing/2014/main" id="{D4ECA17A-9525-432C-939B-EF99AFE1E358}"/>
            </a:ext>
          </a:extLst>
        </xdr:cNvPr>
        <xdr:cNvCxnSpPr/>
      </xdr:nvCxnSpPr>
      <xdr:spPr>
        <a:xfrm flipH="1">
          <a:off x="36661722" y="18408656"/>
          <a:ext cx="1" cy="4570400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59</xdr:col>
      <xdr:colOff>214312</xdr:colOff>
      <xdr:row>27</xdr:row>
      <xdr:rowOff>571495</xdr:rowOff>
    </xdr:from>
    <xdr:to>
      <xdr:col>71</xdr:col>
      <xdr:colOff>14285</xdr:colOff>
      <xdr:row>27</xdr:row>
      <xdr:rowOff>595308</xdr:rowOff>
    </xdr:to>
    <xdr:cxnSp macro="">
      <xdr:nvCxnSpPr>
        <xdr:cNvPr id="25" name="Łącznik prosty ze strzałką 24">
          <a:extLst>
            <a:ext uri="{FF2B5EF4-FFF2-40B4-BE49-F238E27FC236}">
              <a16:creationId xmlns:a16="http://schemas.microsoft.com/office/drawing/2014/main" id="{39FF1D68-9A69-45DF-82E2-07481AFBD132}"/>
            </a:ext>
          </a:extLst>
        </xdr:cNvPr>
        <xdr:cNvCxnSpPr/>
      </xdr:nvCxnSpPr>
      <xdr:spPr>
        <a:xfrm>
          <a:off x="36671250" y="23026683"/>
          <a:ext cx="4943473" cy="23813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50</xdr:col>
      <xdr:colOff>66671</xdr:colOff>
      <xdr:row>13</xdr:row>
      <xdr:rowOff>0</xdr:rowOff>
    </xdr:from>
    <xdr:to>
      <xdr:col>52</xdr:col>
      <xdr:colOff>385761</xdr:colOff>
      <xdr:row>17</xdr:row>
      <xdr:rowOff>376243</xdr:rowOff>
    </xdr:to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26F88C0F-802D-4211-BE1A-E87DE90ACB4D}"/>
            </a:ext>
          </a:extLst>
        </xdr:cNvPr>
        <xdr:cNvSpPr txBox="1"/>
      </xdr:nvSpPr>
      <xdr:spPr>
        <a:xfrm rot="5400000">
          <a:off x="27814082" y="9873751"/>
          <a:ext cx="3545894" cy="1176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2400" b="1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ŚCIEŻKA</a:t>
          </a:r>
          <a:r>
            <a:rPr lang="pl-PL" sz="2400" b="1" baseline="0">
              <a:solidFill>
                <a:srgbClr val="FF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KRYTYCZNA</a:t>
          </a:r>
          <a:endParaRPr lang="pl-PL" sz="2400" b="1">
            <a:solidFill>
              <a:srgbClr val="FF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15</xdr:col>
      <xdr:colOff>396152</xdr:colOff>
      <xdr:row>9</xdr:row>
      <xdr:rowOff>500062</xdr:rowOff>
    </xdr:from>
    <xdr:to>
      <xdr:col>16</xdr:col>
      <xdr:colOff>8967</xdr:colOff>
      <xdr:row>32</xdr:row>
      <xdr:rowOff>190499</xdr:rowOff>
    </xdr:to>
    <xdr:cxnSp macro="">
      <xdr:nvCxnSpPr>
        <xdr:cNvPr id="14" name="Łącznik prosty ze strzałką 13">
          <a:extLst>
            <a:ext uri="{FF2B5EF4-FFF2-40B4-BE49-F238E27FC236}">
              <a16:creationId xmlns:a16="http://schemas.microsoft.com/office/drawing/2014/main" id="{BFBF52C7-1F9A-48CE-A456-3986285592CB}"/>
            </a:ext>
          </a:extLst>
        </xdr:cNvPr>
        <xdr:cNvCxnSpPr/>
      </xdr:nvCxnSpPr>
      <xdr:spPr>
        <a:xfrm flipH="1">
          <a:off x="16071581" y="5643562"/>
          <a:ext cx="34636" cy="18577151"/>
        </a:xfrm>
        <a:prstGeom prst="straightConnector1">
          <a:avLst/>
        </a:prstGeom>
        <a:ln w="38100">
          <a:solidFill>
            <a:schemeClr val="accent2">
              <a:lumMod val="60000"/>
              <a:lumOff val="40000"/>
            </a:schemeClr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329044</xdr:colOff>
      <xdr:row>10</xdr:row>
      <xdr:rowOff>744682</xdr:rowOff>
    </xdr:from>
    <xdr:to>
      <xdr:col>19</xdr:col>
      <xdr:colOff>372339</xdr:colOff>
      <xdr:row>32</xdr:row>
      <xdr:rowOff>214312</xdr:rowOff>
    </xdr:to>
    <xdr:cxnSp macro="">
      <xdr:nvCxnSpPr>
        <xdr:cNvPr id="28" name="Łącznik prosty ze strzałką 27">
          <a:extLst>
            <a:ext uri="{FF2B5EF4-FFF2-40B4-BE49-F238E27FC236}">
              <a16:creationId xmlns:a16="http://schemas.microsoft.com/office/drawing/2014/main" id="{5ABB7E19-738C-4F4B-B499-C258027A15DD}"/>
            </a:ext>
          </a:extLst>
        </xdr:cNvPr>
        <xdr:cNvCxnSpPr/>
      </xdr:nvCxnSpPr>
      <xdr:spPr>
        <a:xfrm>
          <a:off x="15811499" y="5888182"/>
          <a:ext cx="43295" cy="19195039"/>
        </a:xfrm>
        <a:prstGeom prst="straightConnector1">
          <a:avLst/>
        </a:prstGeom>
        <a:ln w="38100">
          <a:solidFill>
            <a:schemeClr val="accent2">
              <a:lumMod val="60000"/>
              <a:lumOff val="40000"/>
            </a:schemeClr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10</xdr:row>
      <xdr:rowOff>324716</xdr:rowOff>
    </xdr:from>
    <xdr:to>
      <xdr:col>27</xdr:col>
      <xdr:colOff>34635</xdr:colOff>
      <xdr:row>10</xdr:row>
      <xdr:rowOff>333375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3A563DE5-E8A7-4BED-BB4D-F54C927B4915}"/>
            </a:ext>
          </a:extLst>
        </xdr:cNvPr>
        <xdr:cNvCxnSpPr/>
      </xdr:nvCxnSpPr>
      <xdr:spPr>
        <a:xfrm>
          <a:off x="14430375" y="6277841"/>
          <a:ext cx="6464010" cy="8659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27</xdr:col>
      <xdr:colOff>17319</xdr:colOff>
      <xdr:row>10</xdr:row>
      <xdr:rowOff>357187</xdr:rowOff>
    </xdr:from>
    <xdr:to>
      <xdr:col>27</xdr:col>
      <xdr:colOff>23812</xdr:colOff>
      <xdr:row>11</xdr:row>
      <xdr:rowOff>677573</xdr:rowOff>
    </xdr:to>
    <xdr:cxnSp macro="">
      <xdr:nvCxnSpPr>
        <xdr:cNvPr id="20" name="Łącznik prosty ze strzałką 19">
          <a:extLst>
            <a:ext uri="{FF2B5EF4-FFF2-40B4-BE49-F238E27FC236}">
              <a16:creationId xmlns:a16="http://schemas.microsoft.com/office/drawing/2014/main" id="{AA4B18F6-800C-495D-A5FE-83B7A37671C2}"/>
            </a:ext>
          </a:extLst>
        </xdr:cNvPr>
        <xdr:cNvCxnSpPr/>
      </xdr:nvCxnSpPr>
      <xdr:spPr>
        <a:xfrm flipH="1">
          <a:off x="20877069" y="6310312"/>
          <a:ext cx="6493" cy="1511011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11</xdr:col>
      <xdr:colOff>285749</xdr:colOff>
      <xdr:row>39</xdr:row>
      <xdr:rowOff>119062</xdr:rowOff>
    </xdr:from>
    <xdr:to>
      <xdr:col>11</xdr:col>
      <xdr:colOff>285750</xdr:colOff>
      <xdr:row>40</xdr:row>
      <xdr:rowOff>190500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8E714226-D516-4C11-9BFB-F42D23522DC0}"/>
            </a:ext>
          </a:extLst>
        </xdr:cNvPr>
        <xdr:cNvCxnSpPr/>
      </xdr:nvCxnSpPr>
      <xdr:spPr>
        <a:xfrm>
          <a:off x="14287499" y="28217812"/>
          <a:ext cx="1" cy="547688"/>
        </a:xfrm>
        <a:prstGeom prst="line">
          <a:avLst/>
        </a:prstGeom>
        <a:ln w="92075" cmpd="sng">
          <a:solidFill>
            <a:srgbClr val="0070C0"/>
          </a:solidFill>
        </a:ln>
        <a:effectLst>
          <a:outerShdw sx="1000" sy="1000" rotWithShape="0">
            <a:srgbClr val="000000"/>
          </a:outerShdw>
        </a:effectLst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285749</xdr:colOff>
      <xdr:row>41</xdr:row>
      <xdr:rowOff>261936</xdr:rowOff>
    </xdr:from>
    <xdr:to>
      <xdr:col>12</xdr:col>
      <xdr:colOff>276222</xdr:colOff>
      <xdr:row>41</xdr:row>
      <xdr:rowOff>285749</xdr:rowOff>
    </xdr:to>
    <xdr:cxnSp macro="">
      <xdr:nvCxnSpPr>
        <xdr:cNvPr id="36" name="Łącznik prosty ze strzałką 35">
          <a:extLst>
            <a:ext uri="{FF2B5EF4-FFF2-40B4-BE49-F238E27FC236}">
              <a16:creationId xmlns:a16="http://schemas.microsoft.com/office/drawing/2014/main" id="{FD914078-55A0-4319-A94B-B5A7DB6239E5}"/>
            </a:ext>
          </a:extLst>
        </xdr:cNvPr>
        <xdr:cNvCxnSpPr/>
      </xdr:nvCxnSpPr>
      <xdr:spPr>
        <a:xfrm flipV="1">
          <a:off x="15740062" y="32718374"/>
          <a:ext cx="847723" cy="23813"/>
        </a:xfrm>
        <a:prstGeom prst="straightConnector1">
          <a:avLst/>
        </a:prstGeom>
        <a:noFill/>
        <a:ln w="57150" cap="flat" cmpd="sng" algn="ctr">
          <a:solidFill>
            <a:srgbClr val="FF0000"/>
          </a:solidFill>
          <a:prstDash val="dash"/>
          <a:tailEnd type="triangle"/>
        </a:ln>
        <a:effectLst/>
      </xdr:spPr>
    </xdr:cxnSp>
    <xdr:clientData/>
  </xdr:twoCellAnchor>
  <xdr:twoCellAnchor>
    <xdr:from>
      <xdr:col>57</xdr:col>
      <xdr:colOff>76200</xdr:colOff>
      <xdr:row>21</xdr:row>
      <xdr:rowOff>352424</xdr:rowOff>
    </xdr:from>
    <xdr:to>
      <xdr:col>58</xdr:col>
      <xdr:colOff>390524</xdr:colOff>
      <xdr:row>21</xdr:row>
      <xdr:rowOff>361949</xdr:rowOff>
    </xdr:to>
    <xdr:cxnSp macro="">
      <xdr:nvCxnSpPr>
        <xdr:cNvPr id="2" name="Łącznik prosty ze strzałką 1">
          <a:extLst>
            <a:ext uri="{FF2B5EF4-FFF2-40B4-BE49-F238E27FC236}">
              <a16:creationId xmlns:a16="http://schemas.microsoft.com/office/drawing/2014/main" id="{85CB2E5B-5BE5-41E8-B5AB-A548CBDC9218}"/>
            </a:ext>
          </a:extLst>
        </xdr:cNvPr>
        <xdr:cNvCxnSpPr/>
      </xdr:nvCxnSpPr>
      <xdr:spPr>
        <a:xfrm flipV="1">
          <a:off x="33870900" y="18449924"/>
          <a:ext cx="733424" cy="9525"/>
        </a:xfrm>
        <a:prstGeom prst="straightConnector1">
          <a:avLst/>
        </a:prstGeom>
        <a:noFill/>
        <a:ln w="76200" cap="flat" cmpd="sng" algn="ctr">
          <a:solidFill>
            <a:srgbClr val="7030A0"/>
          </a:solidFill>
          <a:prstDash val="solid"/>
          <a:tailEnd type="triangle"/>
        </a:ln>
        <a:effectLst/>
      </xdr:spPr>
    </xdr:cxnSp>
    <xdr:clientData/>
  </xdr:twoCellAnchor>
  <xdr:twoCellAnchor>
    <xdr:from>
      <xdr:col>12</xdr:col>
      <xdr:colOff>10824</xdr:colOff>
      <xdr:row>10</xdr:row>
      <xdr:rowOff>872403</xdr:rowOff>
    </xdr:from>
    <xdr:to>
      <xdr:col>16</xdr:col>
      <xdr:colOff>69272</xdr:colOff>
      <xdr:row>10</xdr:row>
      <xdr:rowOff>881929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9907FDC2-C573-4219-99C7-0DB68D854243}"/>
            </a:ext>
          </a:extLst>
        </xdr:cNvPr>
        <xdr:cNvCxnSpPr/>
      </xdr:nvCxnSpPr>
      <xdr:spPr>
        <a:xfrm flipV="1">
          <a:off x="12583824" y="6015903"/>
          <a:ext cx="1720993" cy="9526"/>
        </a:xfrm>
        <a:prstGeom prst="straightConnector1">
          <a:avLst/>
        </a:prstGeom>
        <a:noFill/>
        <a:ln w="76200" cap="flat" cmpd="sng" algn="ctr">
          <a:solidFill>
            <a:srgbClr val="7030A0"/>
          </a:solidFill>
          <a:prstDash val="solid"/>
          <a:tailEnd type="triangle"/>
        </a:ln>
        <a:effectLst/>
      </xdr:spPr>
    </xdr:cxnSp>
    <xdr:clientData/>
  </xdr:twoCellAnchor>
  <xdr:twoCellAnchor>
    <xdr:from>
      <xdr:col>10</xdr:col>
      <xdr:colOff>381000</xdr:colOff>
      <xdr:row>42</xdr:row>
      <xdr:rowOff>238125</xdr:rowOff>
    </xdr:from>
    <xdr:to>
      <xdr:col>12</xdr:col>
      <xdr:colOff>276224</xdr:colOff>
      <xdr:row>42</xdr:row>
      <xdr:rowOff>247650</xdr:rowOff>
    </xdr:to>
    <xdr:cxnSp macro="">
      <xdr:nvCxnSpPr>
        <xdr:cNvPr id="24" name="Łącznik prosty ze strzałką 23">
          <a:extLst>
            <a:ext uri="{FF2B5EF4-FFF2-40B4-BE49-F238E27FC236}">
              <a16:creationId xmlns:a16="http://schemas.microsoft.com/office/drawing/2014/main" id="{DEB5EFAB-19BB-457D-A6DF-2835F4DDF99B}"/>
            </a:ext>
          </a:extLst>
        </xdr:cNvPr>
        <xdr:cNvCxnSpPr/>
      </xdr:nvCxnSpPr>
      <xdr:spPr>
        <a:xfrm flipV="1">
          <a:off x="16216313" y="33408938"/>
          <a:ext cx="752474" cy="9525"/>
        </a:xfrm>
        <a:prstGeom prst="straightConnector1">
          <a:avLst/>
        </a:prstGeom>
        <a:noFill/>
        <a:ln w="76200" cap="flat" cmpd="sng" algn="ctr">
          <a:solidFill>
            <a:srgbClr val="7030A0"/>
          </a:solidFill>
          <a:prstDash val="solid"/>
          <a:tailEnd type="triangle"/>
        </a:ln>
        <a:effectLst/>
      </xdr:spPr>
    </xdr:cxnSp>
    <xdr:clientData/>
  </xdr:twoCellAnchor>
  <xdr:twoCellAnchor>
    <xdr:from>
      <xdr:col>66</xdr:col>
      <xdr:colOff>207818</xdr:colOff>
      <xdr:row>24</xdr:row>
      <xdr:rowOff>536864</xdr:rowOff>
    </xdr:from>
    <xdr:to>
      <xdr:col>67</xdr:col>
      <xdr:colOff>398318</xdr:colOff>
      <xdr:row>27</xdr:row>
      <xdr:rowOff>190500</xdr:rowOff>
    </xdr:to>
    <xdr:sp macro="" textlink="">
      <xdr:nvSpPr>
        <xdr:cNvPr id="8" name="Owal 7">
          <a:extLst>
            <a:ext uri="{FF2B5EF4-FFF2-40B4-BE49-F238E27FC236}">
              <a16:creationId xmlns:a16="http://schemas.microsoft.com/office/drawing/2014/main" id="{1B77B74A-152D-3FBA-3AF9-3D44B424B8EB}"/>
            </a:ext>
          </a:extLst>
        </xdr:cNvPr>
        <xdr:cNvSpPr/>
      </xdr:nvSpPr>
      <xdr:spPr>
        <a:xfrm>
          <a:off x="35225182" y="20920364"/>
          <a:ext cx="606136" cy="2978727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22</xdr:col>
      <xdr:colOff>329045</xdr:colOff>
      <xdr:row>13</xdr:row>
      <xdr:rowOff>329045</xdr:rowOff>
    </xdr:from>
    <xdr:to>
      <xdr:col>22</xdr:col>
      <xdr:colOff>351558</xdr:colOff>
      <xdr:row>32</xdr:row>
      <xdr:rowOff>262803</xdr:rowOff>
    </xdr:to>
    <xdr:cxnSp macro="">
      <xdr:nvCxnSpPr>
        <xdr:cNvPr id="15" name="Łącznik prosty ze strzałką 14">
          <a:extLst>
            <a:ext uri="{FF2B5EF4-FFF2-40B4-BE49-F238E27FC236}">
              <a16:creationId xmlns:a16="http://schemas.microsoft.com/office/drawing/2014/main" id="{4B9DA5B1-3F7B-4E12-B693-5D590D485FCF}"/>
            </a:ext>
          </a:extLst>
        </xdr:cNvPr>
        <xdr:cNvCxnSpPr/>
      </xdr:nvCxnSpPr>
      <xdr:spPr>
        <a:xfrm>
          <a:off x="17058409" y="9351818"/>
          <a:ext cx="22513" cy="15779894"/>
        </a:xfrm>
        <a:prstGeom prst="straightConnector1">
          <a:avLst/>
        </a:prstGeom>
        <a:ln w="38100">
          <a:solidFill>
            <a:schemeClr val="accent2">
              <a:lumMod val="60000"/>
              <a:lumOff val="40000"/>
            </a:schemeClr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68</xdr:col>
      <xdr:colOff>47626</xdr:colOff>
      <xdr:row>0</xdr:row>
      <xdr:rowOff>181299</xdr:rowOff>
    </xdr:from>
    <xdr:to>
      <xdr:col>77</xdr:col>
      <xdr:colOff>261937</xdr:colOff>
      <xdr:row>3</xdr:row>
      <xdr:rowOff>299658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68F2669-3D19-91C9-1070-94C490426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85814" y="181299"/>
          <a:ext cx="4071936" cy="1785234"/>
        </a:xfrm>
        <a:prstGeom prst="rect">
          <a:avLst/>
        </a:prstGeom>
        <a:ln w="635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3025"/>
  <sheetViews>
    <sheetView tabSelected="1" zoomScale="40" zoomScaleNormal="40" zoomScaleSheetLayoutView="40" workbookViewId="0">
      <selection activeCell="AB10" sqref="AB10"/>
    </sheetView>
  </sheetViews>
  <sheetFormatPr defaultRowHeight="17.25" x14ac:dyDescent="0.3"/>
  <cols>
    <col min="1" max="1" width="13" style="87" customWidth="1"/>
    <col min="2" max="2" width="12.28515625" style="88" customWidth="1"/>
    <col min="3" max="3" width="12.42578125" style="1" customWidth="1"/>
    <col min="4" max="4" width="11.85546875" style="1" customWidth="1"/>
    <col min="5" max="5" width="89" style="1" customWidth="1"/>
    <col min="6" max="6" width="39.5703125" style="1" customWidth="1"/>
    <col min="7" max="20" width="6.28515625" style="89" customWidth="1"/>
    <col min="21" max="53" width="6.28515625" style="1" customWidth="1"/>
    <col min="54" max="54" width="6.7109375" style="1" customWidth="1"/>
    <col min="55" max="55" width="6.28515625" style="1" customWidth="1"/>
    <col min="56" max="59" width="7.7109375" style="1" customWidth="1"/>
    <col min="60" max="61" width="6.28515625" style="1" customWidth="1"/>
    <col min="62" max="62" width="6.28515625" style="91" customWidth="1"/>
    <col min="63" max="78" width="6.28515625" style="1" customWidth="1"/>
    <col min="79" max="16384" width="9.140625" style="1"/>
  </cols>
  <sheetData>
    <row r="1" spans="1:78" ht="59.25" customHeight="1" x14ac:dyDescent="0.3">
      <c r="A1" s="200" t="s">
        <v>69</v>
      </c>
      <c r="B1" s="201"/>
      <c r="C1" s="202"/>
      <c r="D1" s="202"/>
      <c r="E1" s="203"/>
      <c r="F1" s="204"/>
      <c r="G1" s="203"/>
      <c r="H1" s="203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5" t="s">
        <v>96</v>
      </c>
      <c r="BC1" s="201"/>
      <c r="BD1" s="201"/>
      <c r="BE1" s="201"/>
      <c r="BG1" s="201"/>
      <c r="BI1" s="201"/>
      <c r="BJ1" s="201"/>
      <c r="BK1" s="201"/>
      <c r="BL1" s="201"/>
      <c r="BM1" s="201"/>
      <c r="BN1" s="201"/>
      <c r="BO1" s="201"/>
      <c r="BP1" s="201"/>
      <c r="BQ1" s="201"/>
      <c r="BR1" s="201"/>
      <c r="BS1" s="201"/>
      <c r="BT1" s="201"/>
      <c r="BU1" s="201"/>
      <c r="BV1" s="201"/>
      <c r="BW1" s="201"/>
      <c r="BX1" s="201"/>
      <c r="BY1" s="201"/>
      <c r="BZ1" s="206"/>
    </row>
    <row r="2" spans="1:78" ht="35.25" customHeight="1" x14ac:dyDescent="0.3">
      <c r="A2" s="207" t="s">
        <v>70</v>
      </c>
      <c r="B2" s="199"/>
      <c r="C2" s="208"/>
      <c r="D2" s="208"/>
      <c r="F2" s="209"/>
      <c r="G2" s="1"/>
      <c r="H2" s="1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210" t="s">
        <v>97</v>
      </c>
      <c r="BC2" s="199"/>
      <c r="BD2" s="199"/>
      <c r="BE2" s="199"/>
      <c r="BG2" s="199"/>
      <c r="BI2" s="255" t="s">
        <v>66</v>
      </c>
      <c r="BJ2" s="255"/>
      <c r="BK2" s="199"/>
      <c r="BL2" s="199"/>
      <c r="BM2" s="199"/>
      <c r="BR2" s="199"/>
      <c r="BS2" s="199"/>
      <c r="BT2" s="199"/>
      <c r="BU2" s="199"/>
      <c r="BV2" s="199"/>
      <c r="BW2" s="199"/>
      <c r="BX2" s="199"/>
      <c r="BY2" s="199"/>
      <c r="BZ2" s="211"/>
    </row>
    <row r="3" spans="1:78" ht="35.25" customHeight="1" x14ac:dyDescent="0.3">
      <c r="A3" s="212" t="s">
        <v>71</v>
      </c>
      <c r="B3" s="199"/>
      <c r="C3" s="213"/>
      <c r="D3" s="213"/>
      <c r="E3" s="210"/>
      <c r="F3" s="214"/>
      <c r="G3" s="1"/>
      <c r="H3" s="1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199"/>
      <c r="AM3" s="199"/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199"/>
      <c r="BP3" s="199"/>
      <c r="BQ3" s="199"/>
      <c r="BR3" s="199"/>
      <c r="BS3" s="199"/>
      <c r="BT3" s="199"/>
      <c r="BU3" s="199"/>
      <c r="BV3" s="199"/>
      <c r="BW3" s="199"/>
      <c r="BX3" s="199"/>
      <c r="BY3" s="199"/>
      <c r="BZ3" s="211"/>
    </row>
    <row r="4" spans="1:78" ht="35.25" customHeight="1" thickBot="1" x14ac:dyDescent="0.35">
      <c r="A4" s="215" t="s">
        <v>73</v>
      </c>
      <c r="B4" s="216"/>
      <c r="C4" s="217"/>
      <c r="D4" s="217"/>
      <c r="E4" s="218"/>
      <c r="F4" s="219"/>
      <c r="G4" s="220"/>
      <c r="H4" s="220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216"/>
      <c r="AJ4" s="216"/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21"/>
    </row>
    <row r="5" spans="1:78" s="2" customFormat="1" ht="62.25" customHeight="1" x14ac:dyDescent="0.25">
      <c r="A5" s="290" t="s">
        <v>85</v>
      </c>
      <c r="B5" s="292" t="s">
        <v>45</v>
      </c>
      <c r="C5" s="293"/>
      <c r="D5" s="293"/>
      <c r="E5" s="294"/>
      <c r="F5" s="301" t="s">
        <v>94</v>
      </c>
      <c r="G5" s="284" t="s">
        <v>4</v>
      </c>
      <c r="H5" s="285"/>
      <c r="I5" s="285"/>
      <c r="J5" s="285"/>
      <c r="K5" s="285" t="s">
        <v>5</v>
      </c>
      <c r="L5" s="285"/>
      <c r="M5" s="285"/>
      <c r="N5" s="286"/>
      <c r="O5" s="283" t="s">
        <v>6</v>
      </c>
      <c r="P5" s="283"/>
      <c r="Q5" s="283"/>
      <c r="R5" s="284"/>
      <c r="S5" s="283" t="s">
        <v>7</v>
      </c>
      <c r="T5" s="283"/>
      <c r="U5" s="283"/>
      <c r="V5" s="284"/>
      <c r="W5" s="285" t="s">
        <v>8</v>
      </c>
      <c r="X5" s="285"/>
      <c r="Y5" s="285"/>
      <c r="Z5" s="285"/>
      <c r="AA5" s="285" t="s">
        <v>9</v>
      </c>
      <c r="AB5" s="285"/>
      <c r="AC5" s="285"/>
      <c r="AD5" s="285"/>
      <c r="AE5" s="287" t="s">
        <v>10</v>
      </c>
      <c r="AF5" s="283"/>
      <c r="AG5" s="283"/>
      <c r="AH5" s="284"/>
      <c r="AI5" s="287" t="s">
        <v>11</v>
      </c>
      <c r="AJ5" s="283"/>
      <c r="AK5" s="283"/>
      <c r="AL5" s="284"/>
      <c r="AM5" s="287" t="s">
        <v>0</v>
      </c>
      <c r="AN5" s="283"/>
      <c r="AO5" s="283"/>
      <c r="AP5" s="284"/>
      <c r="AQ5" s="287" t="s">
        <v>1</v>
      </c>
      <c r="AR5" s="283"/>
      <c r="AS5" s="283"/>
      <c r="AT5" s="284"/>
      <c r="AU5" s="287" t="s">
        <v>2</v>
      </c>
      <c r="AV5" s="283"/>
      <c r="AW5" s="283"/>
      <c r="AX5" s="284"/>
      <c r="AY5" s="287" t="s">
        <v>3</v>
      </c>
      <c r="AZ5" s="283"/>
      <c r="BA5" s="283"/>
      <c r="BB5" s="284"/>
      <c r="BC5" s="287" t="s">
        <v>4</v>
      </c>
      <c r="BD5" s="283"/>
      <c r="BE5" s="283"/>
      <c r="BF5" s="284"/>
      <c r="BG5" s="287" t="s">
        <v>5</v>
      </c>
      <c r="BH5" s="283"/>
      <c r="BI5" s="283"/>
      <c r="BJ5" s="288"/>
      <c r="BK5" s="289" t="s">
        <v>6</v>
      </c>
      <c r="BL5" s="283"/>
      <c r="BM5" s="283"/>
      <c r="BN5" s="284"/>
      <c r="BO5" s="287" t="s">
        <v>7</v>
      </c>
      <c r="BP5" s="283"/>
      <c r="BQ5" s="283"/>
      <c r="BR5" s="284"/>
      <c r="BS5" s="284" t="s">
        <v>8</v>
      </c>
      <c r="BT5" s="285"/>
      <c r="BU5" s="285"/>
      <c r="BV5" s="285"/>
      <c r="BW5" s="285" t="s">
        <v>9</v>
      </c>
      <c r="BX5" s="285"/>
      <c r="BY5" s="285"/>
      <c r="BZ5" s="286"/>
    </row>
    <row r="6" spans="1:78" s="2" customFormat="1" ht="29.25" customHeight="1" x14ac:dyDescent="0.25">
      <c r="A6" s="290"/>
      <c r="B6" s="295"/>
      <c r="C6" s="296"/>
      <c r="D6" s="296"/>
      <c r="E6" s="297"/>
      <c r="F6" s="302"/>
      <c r="G6" s="264">
        <v>2025</v>
      </c>
      <c r="H6" s="264"/>
      <c r="I6" s="264"/>
      <c r="J6" s="264"/>
      <c r="K6" s="264"/>
      <c r="L6" s="264"/>
      <c r="M6" s="264"/>
      <c r="N6" s="265"/>
      <c r="O6" s="263">
        <v>2026</v>
      </c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4"/>
      <c r="BA6" s="264"/>
      <c r="BB6" s="264"/>
      <c r="BC6" s="264"/>
      <c r="BD6" s="264"/>
      <c r="BE6" s="264"/>
      <c r="BF6" s="264"/>
      <c r="BG6" s="264"/>
      <c r="BH6" s="264"/>
      <c r="BI6" s="264"/>
      <c r="BJ6" s="265"/>
      <c r="BK6" s="263">
        <v>2027</v>
      </c>
      <c r="BL6" s="264"/>
      <c r="BM6" s="264"/>
      <c r="BN6" s="264"/>
      <c r="BO6" s="264"/>
      <c r="BP6" s="264"/>
      <c r="BQ6" s="264"/>
      <c r="BR6" s="264"/>
      <c r="BS6" s="264"/>
      <c r="BT6" s="264"/>
      <c r="BU6" s="264"/>
      <c r="BV6" s="264"/>
      <c r="BW6" s="264"/>
      <c r="BX6" s="264"/>
      <c r="BY6" s="264"/>
      <c r="BZ6" s="265"/>
    </row>
    <row r="7" spans="1:78" s="94" customFormat="1" ht="29.25" customHeight="1" x14ac:dyDescent="0.2">
      <c r="A7" s="291"/>
      <c r="B7" s="298"/>
      <c r="C7" s="299"/>
      <c r="D7" s="299"/>
      <c r="E7" s="300"/>
      <c r="F7" s="302"/>
      <c r="G7" s="92">
        <v>45</v>
      </c>
      <c r="H7" s="92">
        <v>46</v>
      </c>
      <c r="I7" s="92">
        <v>47</v>
      </c>
      <c r="J7" s="155">
        <v>48</v>
      </c>
      <c r="K7" s="92">
        <v>49</v>
      </c>
      <c r="L7" s="92">
        <v>50</v>
      </c>
      <c r="M7" s="92">
        <v>51</v>
      </c>
      <c r="N7" s="92">
        <v>52</v>
      </c>
      <c r="O7" s="154">
        <v>1</v>
      </c>
      <c r="P7" s="92">
        <v>2</v>
      </c>
      <c r="Q7" s="92">
        <v>3</v>
      </c>
      <c r="R7" s="155">
        <v>4</v>
      </c>
      <c r="S7" s="92">
        <v>5</v>
      </c>
      <c r="T7" s="92">
        <v>6</v>
      </c>
      <c r="U7" s="92">
        <v>7</v>
      </c>
      <c r="V7" s="92">
        <v>8</v>
      </c>
      <c r="W7" s="154">
        <v>9</v>
      </c>
      <c r="X7" s="92" t="s">
        <v>83</v>
      </c>
      <c r="Y7" s="92"/>
      <c r="Z7" s="155"/>
      <c r="AA7" s="92"/>
      <c r="AB7" s="92"/>
      <c r="AC7" s="92"/>
      <c r="AD7" s="92"/>
      <c r="AE7" s="154"/>
      <c r="AF7" s="92"/>
      <c r="AG7" s="92"/>
      <c r="AH7" s="155"/>
      <c r="AI7" s="92"/>
      <c r="AJ7" s="92"/>
      <c r="AK7" s="92"/>
      <c r="AL7" s="92"/>
      <c r="AM7" s="154"/>
      <c r="AN7" s="92"/>
      <c r="AO7" s="92"/>
      <c r="AP7" s="155"/>
      <c r="AQ7" s="92"/>
      <c r="AR7" s="92"/>
      <c r="AS7" s="92"/>
      <c r="AT7" s="92"/>
      <c r="AU7" s="154"/>
      <c r="AV7" s="92"/>
      <c r="AW7" s="92"/>
      <c r="AX7" s="155"/>
      <c r="AY7" s="92"/>
      <c r="AZ7" s="92"/>
      <c r="BA7" s="92"/>
      <c r="BB7" s="92"/>
      <c r="BC7" s="154"/>
      <c r="BD7" s="92"/>
      <c r="BE7" s="92"/>
      <c r="BF7" s="155"/>
      <c r="BG7" s="92"/>
      <c r="BH7" s="92"/>
      <c r="BI7" s="92"/>
      <c r="BJ7" s="92"/>
      <c r="BK7" s="154"/>
      <c r="BL7" s="92"/>
      <c r="BM7" s="92"/>
      <c r="BN7" s="155"/>
      <c r="BO7" s="92"/>
      <c r="BP7" s="92"/>
      <c r="BQ7" s="92"/>
      <c r="BR7" s="92"/>
      <c r="BS7" s="154"/>
      <c r="BT7" s="92"/>
      <c r="BU7" s="92"/>
      <c r="BV7" s="155"/>
      <c r="BW7" s="92"/>
      <c r="BX7" s="92"/>
      <c r="BY7" s="92"/>
      <c r="BZ7" s="93"/>
    </row>
    <row r="8" spans="1:78" s="2" customFormat="1" ht="60" customHeight="1" x14ac:dyDescent="0.35">
      <c r="A8" s="3" t="s">
        <v>47</v>
      </c>
      <c r="B8" s="234" t="s">
        <v>67</v>
      </c>
      <c r="C8" s="235"/>
      <c r="D8" s="235"/>
      <c r="E8" s="236"/>
      <c r="F8" s="222">
        <v>0</v>
      </c>
      <c r="G8" s="31"/>
      <c r="H8" s="4"/>
      <c r="I8" s="4"/>
      <c r="J8" s="33"/>
      <c r="K8" s="6">
        <v>1</v>
      </c>
      <c r="L8" s="7"/>
      <c r="M8" s="53"/>
      <c r="N8" s="113"/>
      <c r="O8" s="41"/>
      <c r="P8" s="53"/>
      <c r="Q8" s="9"/>
      <c r="R8" s="59"/>
      <c r="S8" s="198" t="s">
        <v>95</v>
      </c>
      <c r="T8" s="9"/>
      <c r="U8" s="9"/>
      <c r="V8" s="18"/>
      <c r="W8" s="17"/>
      <c r="X8" s="13"/>
      <c r="Y8" s="13"/>
      <c r="Z8" s="12"/>
      <c r="AA8" s="130"/>
      <c r="AB8" s="15"/>
      <c r="AC8" s="15"/>
      <c r="AD8" s="134"/>
      <c r="AE8" s="14"/>
      <c r="AF8" s="15"/>
      <c r="AG8" s="15"/>
      <c r="AH8" s="16"/>
      <c r="AI8" s="11"/>
      <c r="AJ8" s="13"/>
      <c r="AK8" s="13"/>
      <c r="AL8" s="18"/>
      <c r="AM8" s="19"/>
      <c r="AN8" s="13"/>
      <c r="AO8" s="13"/>
      <c r="AP8" s="12"/>
      <c r="AQ8" s="20"/>
      <c r="AR8" s="13"/>
      <c r="AS8" s="13"/>
      <c r="AT8" s="18"/>
      <c r="AU8" s="19"/>
      <c r="AV8" s="13"/>
      <c r="AW8" s="13"/>
      <c r="AX8" s="12"/>
      <c r="AY8" s="20"/>
      <c r="AZ8" s="13"/>
      <c r="BA8" s="13"/>
      <c r="BB8" s="18"/>
      <c r="BC8" s="19"/>
      <c r="BD8" s="13"/>
      <c r="BE8" s="13"/>
      <c r="BF8" s="12"/>
      <c r="BG8" s="11"/>
      <c r="BH8" s="13"/>
      <c r="BI8" s="13"/>
      <c r="BJ8" s="18"/>
      <c r="BK8" s="19"/>
      <c r="BL8" s="13"/>
      <c r="BM8" s="13"/>
      <c r="BN8" s="12"/>
      <c r="BO8" s="20"/>
      <c r="BP8" s="13"/>
      <c r="BQ8" s="13"/>
      <c r="BR8" s="153"/>
      <c r="BS8" s="19"/>
      <c r="BT8" s="22"/>
      <c r="BU8" s="22"/>
      <c r="BV8" s="156"/>
      <c r="BW8" s="21"/>
      <c r="BX8" s="22"/>
      <c r="BY8" s="22"/>
      <c r="BZ8" s="23"/>
    </row>
    <row r="9" spans="1:78" s="2" customFormat="1" ht="60" customHeight="1" x14ac:dyDescent="0.35">
      <c r="A9" s="3" t="s">
        <v>48</v>
      </c>
      <c r="B9" s="234" t="s">
        <v>14</v>
      </c>
      <c r="C9" s="235"/>
      <c r="D9" s="235"/>
      <c r="E9" s="236"/>
      <c r="F9" s="223">
        <v>100</v>
      </c>
      <c r="G9" s="26"/>
      <c r="H9" s="24"/>
      <c r="I9" s="24"/>
      <c r="J9" s="25"/>
      <c r="K9" s="49"/>
      <c r="L9" s="24"/>
      <c r="M9" s="43">
        <v>15</v>
      </c>
      <c r="N9" s="115"/>
      <c r="O9" s="27"/>
      <c r="P9" s="7"/>
      <c r="Q9" s="53"/>
      <c r="R9" s="64"/>
      <c r="S9" s="8"/>
      <c r="T9" s="53"/>
      <c r="U9" s="73"/>
      <c r="V9" s="127"/>
      <c r="W9" s="72"/>
      <c r="X9" s="13"/>
      <c r="Y9" s="13"/>
      <c r="Z9" s="12"/>
      <c r="AA9" s="130"/>
      <c r="AB9" s="15"/>
      <c r="AC9" s="15"/>
      <c r="AD9" s="134"/>
      <c r="AE9" s="14"/>
      <c r="AF9" s="15"/>
      <c r="AG9" s="15"/>
      <c r="AH9" s="16"/>
      <c r="AI9" s="11"/>
      <c r="AJ9" s="13"/>
      <c r="AK9" s="13"/>
      <c r="AL9" s="18"/>
      <c r="AM9" s="19"/>
      <c r="AN9" s="13"/>
      <c r="AO9" s="13"/>
      <c r="AP9" s="12"/>
      <c r="AQ9" s="20"/>
      <c r="AR9" s="13"/>
      <c r="AS9" s="13"/>
      <c r="AT9" s="18"/>
      <c r="AU9" s="19"/>
      <c r="AV9" s="13"/>
      <c r="AW9" s="13"/>
      <c r="AX9" s="12"/>
      <c r="AY9" s="20"/>
      <c r="AZ9" s="13"/>
      <c r="BA9" s="13"/>
      <c r="BB9" s="18"/>
      <c r="BC9" s="19"/>
      <c r="BD9" s="13"/>
      <c r="BE9" s="13"/>
      <c r="BF9" s="12"/>
      <c r="BG9" s="11"/>
      <c r="BH9" s="13"/>
      <c r="BI9" s="13"/>
      <c r="BJ9" s="18"/>
      <c r="BK9" s="19"/>
      <c r="BL9" s="13"/>
      <c r="BM9" s="13"/>
      <c r="BN9" s="12"/>
      <c r="BO9" s="20"/>
      <c r="BP9" s="13"/>
      <c r="BQ9" s="13"/>
      <c r="BR9" s="153"/>
      <c r="BS9" s="19"/>
      <c r="BT9" s="22"/>
      <c r="BU9" s="22"/>
      <c r="BV9" s="156"/>
      <c r="BW9" s="21"/>
      <c r="BX9" s="22"/>
      <c r="BY9" s="22"/>
      <c r="BZ9" s="23"/>
    </row>
    <row r="10" spans="1:78" s="2" customFormat="1" ht="60" customHeight="1" x14ac:dyDescent="0.35">
      <c r="A10" s="3" t="s">
        <v>49</v>
      </c>
      <c r="B10" s="234" t="s">
        <v>15</v>
      </c>
      <c r="C10" s="235"/>
      <c r="D10" s="235"/>
      <c r="E10" s="236"/>
      <c r="F10" s="223">
        <v>100</v>
      </c>
      <c r="G10" s="26"/>
      <c r="H10" s="24"/>
      <c r="I10" s="24"/>
      <c r="J10" s="33"/>
      <c r="K10" s="6">
        <v>1</v>
      </c>
      <c r="L10" s="7"/>
      <c r="M10" s="53"/>
      <c r="N10" s="113"/>
      <c r="O10" s="41"/>
      <c r="P10" s="53"/>
      <c r="Q10" s="9"/>
      <c r="R10" s="59"/>
      <c r="S10" s="119"/>
      <c r="T10" s="9"/>
      <c r="U10" s="9"/>
      <c r="V10" s="18"/>
      <c r="W10" s="17"/>
      <c r="X10" s="13"/>
      <c r="Y10" s="13"/>
      <c r="Z10" s="12"/>
      <c r="AA10" s="130"/>
      <c r="AB10" s="15"/>
      <c r="AC10" s="15"/>
      <c r="AD10" s="134"/>
      <c r="AE10" s="14"/>
      <c r="AF10" s="15"/>
      <c r="AG10" s="15"/>
      <c r="AH10" s="16"/>
      <c r="AI10" s="11"/>
      <c r="AJ10" s="13"/>
      <c r="AK10" s="13"/>
      <c r="AL10" s="18"/>
      <c r="AM10" s="19"/>
      <c r="AN10" s="13"/>
      <c r="AO10" s="13"/>
      <c r="AP10" s="12"/>
      <c r="AQ10" s="20"/>
      <c r="AR10" s="13"/>
      <c r="AS10" s="13"/>
      <c r="AT10" s="18"/>
      <c r="AU10" s="19"/>
      <c r="AV10" s="13"/>
      <c r="AW10" s="13"/>
      <c r="AX10" s="12"/>
      <c r="AY10" s="20"/>
      <c r="AZ10" s="13"/>
      <c r="BA10" s="13"/>
      <c r="BB10" s="18"/>
      <c r="BC10" s="19"/>
      <c r="BD10" s="13"/>
      <c r="BE10" s="13"/>
      <c r="BF10" s="12"/>
      <c r="BG10" s="11"/>
      <c r="BH10" s="13"/>
      <c r="BI10" s="13"/>
      <c r="BJ10" s="18"/>
      <c r="BK10" s="19"/>
      <c r="BL10" s="13"/>
      <c r="BM10" s="13"/>
      <c r="BN10" s="12"/>
      <c r="BO10" s="20"/>
      <c r="BP10" s="13"/>
      <c r="BQ10" s="13"/>
      <c r="BR10" s="153"/>
      <c r="BS10" s="19"/>
      <c r="BT10" s="22"/>
      <c r="BU10" s="22"/>
      <c r="BV10" s="156"/>
      <c r="BW10" s="21"/>
      <c r="BX10" s="22"/>
      <c r="BY10" s="22"/>
      <c r="BZ10" s="23"/>
    </row>
    <row r="11" spans="1:78" s="2" customFormat="1" ht="93" customHeight="1" x14ac:dyDescent="0.35">
      <c r="A11" s="3" t="s">
        <v>50</v>
      </c>
      <c r="B11" s="234" t="s">
        <v>86</v>
      </c>
      <c r="C11" s="235"/>
      <c r="D11" s="235"/>
      <c r="E11" s="236"/>
      <c r="F11" s="223">
        <v>100</v>
      </c>
      <c r="G11" s="31"/>
      <c r="H11" s="29"/>
      <c r="I11" s="29"/>
      <c r="J11" s="30"/>
      <c r="K11" s="31"/>
      <c r="L11" s="29"/>
      <c r="M11" s="6">
        <v>21</v>
      </c>
      <c r="N11" s="310" t="s">
        <v>39</v>
      </c>
      <c r="O11" s="311"/>
      <c r="P11" s="312"/>
      <c r="Q11" s="41"/>
      <c r="R11" s="53"/>
      <c r="S11" s="53"/>
      <c r="T11" s="64"/>
      <c r="U11" s="9"/>
      <c r="V11" s="18"/>
      <c r="W11" s="17"/>
      <c r="X11" s="13"/>
      <c r="Y11" s="13"/>
      <c r="Z11" s="12"/>
      <c r="AA11" s="130"/>
      <c r="AB11" s="15"/>
      <c r="AC11" s="15"/>
      <c r="AD11" s="134"/>
      <c r="AE11" s="14" t="s">
        <v>30</v>
      </c>
      <c r="AF11" s="15"/>
      <c r="AG11" s="15"/>
      <c r="AH11" s="16"/>
      <c r="AI11" s="11"/>
      <c r="AJ11" s="13"/>
      <c r="AK11" s="13"/>
      <c r="AL11" s="18"/>
      <c r="AM11" s="19"/>
      <c r="AN11" s="13"/>
      <c r="AO11" s="13"/>
      <c r="AP11" s="12"/>
      <c r="AQ11" s="20"/>
      <c r="AR11" s="13"/>
      <c r="AS11" s="13"/>
      <c r="AT11" s="18"/>
      <c r="AU11" s="19"/>
      <c r="AV11" s="13"/>
      <c r="AW11" s="13"/>
      <c r="AX11" s="12"/>
      <c r="AY11" s="20"/>
      <c r="AZ11" s="13"/>
      <c r="BA11" s="13"/>
      <c r="BB11" s="18"/>
      <c r="BC11" s="19"/>
      <c r="BD11" s="13"/>
      <c r="BE11" s="13"/>
      <c r="BF11" s="12"/>
      <c r="BG11" s="11"/>
      <c r="BH11" s="13"/>
      <c r="BI11" s="13"/>
      <c r="BJ11" s="18"/>
      <c r="BK11" s="19"/>
      <c r="BL11" s="13"/>
      <c r="BM11" s="13"/>
      <c r="BN11" s="12"/>
      <c r="BO11" s="20"/>
      <c r="BP11" s="13"/>
      <c r="BQ11" s="13"/>
      <c r="BR11" s="153"/>
      <c r="BS11" s="19"/>
      <c r="BT11" s="22"/>
      <c r="BU11" s="22"/>
      <c r="BV11" s="156"/>
      <c r="BW11" s="21"/>
      <c r="BX11" s="22"/>
      <c r="BY11" s="22"/>
      <c r="BZ11" s="23"/>
    </row>
    <row r="12" spans="1:78" s="2" customFormat="1" ht="93" customHeight="1" x14ac:dyDescent="0.35">
      <c r="A12" s="3" t="s">
        <v>51</v>
      </c>
      <c r="B12" s="234" t="s">
        <v>74</v>
      </c>
      <c r="C12" s="235"/>
      <c r="D12" s="235"/>
      <c r="E12" s="236"/>
      <c r="F12" s="223">
        <v>100</v>
      </c>
      <c r="G12" s="26"/>
      <c r="H12" s="24"/>
      <c r="I12" s="24"/>
      <c r="J12" s="25"/>
      <c r="K12" s="32"/>
      <c r="L12" s="4"/>
      <c r="M12" s="4"/>
      <c r="N12" s="5"/>
      <c r="O12" s="31"/>
      <c r="P12" s="4"/>
      <c r="Q12" s="4"/>
      <c r="R12" s="33"/>
      <c r="S12" s="32"/>
      <c r="T12" s="4"/>
      <c r="U12" s="4"/>
      <c r="V12" s="5"/>
      <c r="W12" s="4"/>
      <c r="X12" s="4"/>
      <c r="Y12" s="4"/>
      <c r="Z12" s="33"/>
      <c r="AA12" s="131"/>
      <c r="AB12" s="37"/>
      <c r="AC12" s="37"/>
      <c r="AD12" s="135"/>
      <c r="AE12" s="27"/>
      <c r="AF12" s="38"/>
      <c r="AG12" s="38"/>
      <c r="AH12" s="39"/>
      <c r="AI12" s="102"/>
      <c r="AJ12" s="38"/>
      <c r="AK12" s="38"/>
      <c r="AL12" s="103"/>
      <c r="AM12" s="40"/>
      <c r="AN12" s="38"/>
      <c r="AO12" s="38"/>
      <c r="AP12" s="39"/>
      <c r="AQ12" s="102"/>
      <c r="AR12" s="38"/>
      <c r="AS12" s="38"/>
      <c r="AT12" s="103"/>
      <c r="AU12" s="40"/>
      <c r="AV12" s="38"/>
      <c r="AW12" s="38"/>
      <c r="AX12" s="39"/>
      <c r="AY12" s="102"/>
      <c r="AZ12" s="53"/>
      <c r="BA12" s="53"/>
      <c r="BB12" s="113"/>
      <c r="BC12" s="41"/>
      <c r="BD12" s="104"/>
      <c r="BE12" s="104"/>
      <c r="BF12" s="122"/>
      <c r="BG12" s="119"/>
      <c r="BH12" s="105"/>
      <c r="BI12" s="105"/>
      <c r="BJ12" s="18"/>
      <c r="BK12" s="152"/>
      <c r="BL12" s="105"/>
      <c r="BM12" s="105"/>
      <c r="BN12" s="12"/>
      <c r="BO12" s="151"/>
      <c r="BP12" s="105"/>
      <c r="BQ12" s="105"/>
      <c r="BR12" s="18"/>
      <c r="BS12" s="152"/>
      <c r="BT12" s="22"/>
      <c r="BU12" s="22"/>
      <c r="BV12" s="156"/>
      <c r="BW12" s="21"/>
      <c r="BX12" s="22"/>
      <c r="BY12" s="22"/>
      <c r="BZ12" s="23"/>
    </row>
    <row r="13" spans="1:78" s="2" customFormat="1" ht="60" customHeight="1" x14ac:dyDescent="0.35">
      <c r="A13" s="3" t="s">
        <v>52</v>
      </c>
      <c r="B13" s="234" t="s">
        <v>68</v>
      </c>
      <c r="C13" s="235"/>
      <c r="D13" s="235"/>
      <c r="E13" s="236"/>
      <c r="F13" s="223">
        <v>100</v>
      </c>
      <c r="G13" s="26"/>
      <c r="H13" s="24"/>
      <c r="I13" s="24"/>
      <c r="J13" s="25"/>
      <c r="K13" s="49"/>
      <c r="L13" s="24"/>
      <c r="M13" s="24"/>
      <c r="N13" s="114"/>
      <c r="O13" s="46"/>
      <c r="P13" s="42">
        <v>8</v>
      </c>
      <c r="Q13" s="42"/>
      <c r="R13" s="123"/>
      <c r="S13" s="120"/>
      <c r="T13" s="43">
        <v>8</v>
      </c>
      <c r="U13" s="106"/>
      <c r="V13" s="113"/>
      <c r="W13" s="41"/>
      <c r="X13" s="53"/>
      <c r="Y13" s="53"/>
      <c r="Z13" s="122"/>
      <c r="AA13" s="119"/>
      <c r="AB13" s="13"/>
      <c r="AC13" s="13"/>
      <c r="AD13" s="18"/>
      <c r="AE13" s="19"/>
      <c r="AF13" s="13"/>
      <c r="AG13" s="13"/>
      <c r="AH13" s="12"/>
      <c r="AI13" s="11"/>
      <c r="AJ13" s="13"/>
      <c r="AK13" s="13"/>
      <c r="AL13" s="18"/>
      <c r="AM13" s="19"/>
      <c r="AN13" s="13"/>
      <c r="AO13" s="13"/>
      <c r="AP13" s="12"/>
      <c r="AQ13" s="20"/>
      <c r="AR13" s="13"/>
      <c r="AS13" s="13"/>
      <c r="AT13" s="18"/>
      <c r="AU13" s="19"/>
      <c r="AV13" s="13"/>
      <c r="AW13" s="13"/>
      <c r="AX13" s="12"/>
      <c r="AY13" s="20"/>
      <c r="AZ13" s="13"/>
      <c r="BA13" s="13"/>
      <c r="BB13" s="18"/>
      <c r="BC13" s="19"/>
      <c r="BD13" s="266" t="s">
        <v>79</v>
      </c>
      <c r="BE13" s="267"/>
      <c r="BF13" s="267"/>
      <c r="BG13" s="268"/>
      <c r="BH13" s="13"/>
      <c r="BI13" s="13"/>
      <c r="BJ13" s="18"/>
      <c r="BK13" s="19"/>
      <c r="BL13" s="13"/>
      <c r="BM13" s="13"/>
      <c r="BN13" s="12"/>
      <c r="BO13" s="20"/>
      <c r="BP13" s="13"/>
      <c r="BQ13" s="13"/>
      <c r="BR13" s="153"/>
      <c r="BS13" s="19"/>
      <c r="BT13" s="22"/>
      <c r="BU13" s="22"/>
      <c r="BV13" s="156"/>
      <c r="BW13" s="21"/>
      <c r="BX13" s="22"/>
      <c r="BY13" s="22"/>
      <c r="BZ13" s="23"/>
    </row>
    <row r="14" spans="1:78" s="2" customFormat="1" ht="60" customHeight="1" x14ac:dyDescent="0.35">
      <c r="A14" s="3" t="s">
        <v>31</v>
      </c>
      <c r="B14" s="234" t="s">
        <v>28</v>
      </c>
      <c r="C14" s="235"/>
      <c r="D14" s="235"/>
      <c r="E14" s="236"/>
      <c r="F14" s="223">
        <v>100</v>
      </c>
      <c r="G14" s="31"/>
      <c r="H14" s="4"/>
      <c r="I14" s="4"/>
      <c r="J14" s="33"/>
      <c r="K14" s="49"/>
      <c r="L14" s="24"/>
      <c r="M14" s="24"/>
      <c r="N14" s="5"/>
      <c r="O14" s="31"/>
      <c r="P14" s="4"/>
      <c r="Q14" s="4"/>
      <c r="R14" s="60">
        <v>22</v>
      </c>
      <c r="S14" s="6"/>
      <c r="T14" s="53"/>
      <c r="U14" s="53"/>
      <c r="V14" s="113"/>
      <c r="W14" s="41"/>
      <c r="X14" s="104"/>
      <c r="Y14" s="104"/>
      <c r="Z14" s="12"/>
      <c r="AA14" s="130"/>
      <c r="AB14" s="15"/>
      <c r="AC14" s="15"/>
      <c r="AD14" s="134"/>
      <c r="AE14" s="14"/>
      <c r="AF14" s="15"/>
      <c r="AG14" s="15"/>
      <c r="AH14" s="16"/>
      <c r="AI14" s="11"/>
      <c r="AJ14" s="13"/>
      <c r="AK14" s="13"/>
      <c r="AL14" s="18"/>
      <c r="AM14" s="19"/>
      <c r="AN14" s="13"/>
      <c r="AO14" s="13"/>
      <c r="AP14" s="12"/>
      <c r="AQ14" s="20"/>
      <c r="AR14" s="13"/>
      <c r="AS14" s="13"/>
      <c r="AT14" s="18"/>
      <c r="AU14" s="19"/>
      <c r="AV14" s="13"/>
      <c r="AW14" s="13"/>
      <c r="AX14" s="12"/>
      <c r="AY14" s="20"/>
      <c r="AZ14" s="13"/>
      <c r="BA14" s="13"/>
      <c r="BB14" s="18"/>
      <c r="BC14" s="19"/>
      <c r="BD14" s="13"/>
      <c r="BE14" s="13"/>
      <c r="BF14" s="12"/>
      <c r="BG14" s="11"/>
      <c r="BH14" s="13"/>
      <c r="BI14" s="13"/>
      <c r="BJ14" s="18"/>
      <c r="BK14" s="19"/>
      <c r="BL14" s="13"/>
      <c r="BM14" s="13"/>
      <c r="BN14" s="12"/>
      <c r="BO14" s="20"/>
      <c r="BP14" s="13"/>
      <c r="BQ14" s="13"/>
      <c r="BR14" s="153"/>
      <c r="BS14" s="19"/>
      <c r="BT14" s="22"/>
      <c r="BU14" s="22"/>
      <c r="BV14" s="156"/>
      <c r="BW14" s="21"/>
      <c r="BX14" s="22"/>
      <c r="BY14" s="22"/>
      <c r="BZ14" s="23"/>
    </row>
    <row r="15" spans="1:78" s="2" customFormat="1" ht="52.5" customHeight="1" x14ac:dyDescent="0.35">
      <c r="A15" s="271" t="s">
        <v>32</v>
      </c>
      <c r="B15" s="246" t="s">
        <v>87</v>
      </c>
      <c r="C15" s="247"/>
      <c r="D15" s="247"/>
      <c r="E15" s="248"/>
      <c r="F15" s="282">
        <v>100</v>
      </c>
      <c r="G15" s="46"/>
      <c r="H15" s="29"/>
      <c r="I15" s="29"/>
      <c r="J15" s="30"/>
      <c r="K15" s="28"/>
      <c r="L15" s="107"/>
      <c r="M15" s="107"/>
      <c r="N15" s="116"/>
      <c r="O15" s="124"/>
      <c r="P15" s="107"/>
      <c r="Q15" s="29"/>
      <c r="R15" s="30"/>
      <c r="S15" s="28"/>
      <c r="T15" s="29"/>
      <c r="U15" s="7">
        <v>15</v>
      </c>
      <c r="V15" s="44"/>
      <c r="W15" s="119"/>
      <c r="X15" s="104"/>
      <c r="Y15" s="104"/>
      <c r="Z15" s="18"/>
      <c r="AA15" s="119"/>
      <c r="AB15" s="104"/>
      <c r="AC15" s="104"/>
      <c r="AD15" s="18"/>
      <c r="AE15" s="19"/>
      <c r="AF15" s="13"/>
      <c r="AG15" s="13"/>
      <c r="AH15" s="12"/>
      <c r="AI15" s="20"/>
      <c r="AJ15" s="13"/>
      <c r="AK15" s="13"/>
      <c r="AL15" s="18"/>
      <c r="AM15" s="19"/>
      <c r="AN15" s="13"/>
      <c r="AO15" s="13"/>
      <c r="AP15" s="12"/>
      <c r="AQ15" s="20"/>
      <c r="AR15" s="13"/>
      <c r="AS15" s="13"/>
      <c r="AT15" s="18"/>
      <c r="AU15" s="19"/>
      <c r="AV15" s="13"/>
      <c r="AW15" s="13"/>
      <c r="AX15" s="12"/>
      <c r="AY15" s="20"/>
      <c r="AZ15" s="13"/>
      <c r="BA15" s="13"/>
      <c r="BB15" s="18"/>
      <c r="BC15" s="19"/>
      <c r="BD15" s="13"/>
      <c r="BE15" s="13"/>
      <c r="BF15" s="12"/>
      <c r="BG15" s="11"/>
      <c r="BH15" s="13"/>
      <c r="BI15" s="13"/>
      <c r="BJ15" s="18"/>
      <c r="BK15" s="19"/>
      <c r="BL15" s="13"/>
      <c r="BM15" s="13"/>
      <c r="BN15" s="12"/>
      <c r="BO15" s="20"/>
      <c r="BP15" s="13"/>
      <c r="BQ15" s="13"/>
      <c r="BR15" s="153"/>
      <c r="BS15" s="19"/>
      <c r="BT15" s="22"/>
      <c r="BU15" s="22"/>
      <c r="BV15" s="156"/>
      <c r="BW15" s="21"/>
      <c r="BX15" s="22"/>
      <c r="BY15" s="22"/>
      <c r="BZ15" s="23"/>
    </row>
    <row r="16" spans="1:78" s="2" customFormat="1" ht="52.5" customHeight="1" x14ac:dyDescent="0.35">
      <c r="A16" s="272"/>
      <c r="B16" s="234" t="s">
        <v>75</v>
      </c>
      <c r="C16" s="235"/>
      <c r="D16" s="235"/>
      <c r="E16" s="236"/>
      <c r="F16" s="282"/>
      <c r="G16" s="160"/>
      <c r="H16" s="47"/>
      <c r="I16" s="47"/>
      <c r="J16" s="48"/>
      <c r="K16" s="111"/>
      <c r="L16" s="47"/>
      <c r="M16" s="24"/>
      <c r="N16" s="114"/>
      <c r="O16" s="26"/>
      <c r="P16" s="24"/>
      <c r="Q16" s="24"/>
      <c r="R16" s="25"/>
      <c r="S16" s="49"/>
      <c r="T16" s="24"/>
      <c r="U16" s="24"/>
      <c r="V16" s="114"/>
      <c r="W16" s="26"/>
      <c r="X16" s="4"/>
      <c r="Y16" s="4"/>
      <c r="Z16" s="33"/>
      <c r="AA16" s="49"/>
      <c r="AB16" s="4"/>
      <c r="AC16" s="4"/>
      <c r="AD16" s="5"/>
      <c r="AE16" s="26"/>
      <c r="AF16" s="4"/>
      <c r="AG16" s="4"/>
      <c r="AH16" s="33"/>
      <c r="AI16" s="20"/>
      <c r="AJ16" s="13"/>
      <c r="AK16" s="13"/>
      <c r="AL16" s="18"/>
      <c r="AM16" s="19"/>
      <c r="AN16" s="13"/>
      <c r="AO16" s="13"/>
      <c r="AP16" s="12"/>
      <c r="AQ16" s="20"/>
      <c r="AR16" s="13"/>
      <c r="AS16" s="13"/>
      <c r="AT16" s="18"/>
      <c r="AU16" s="19"/>
      <c r="AV16" s="13"/>
      <c r="AW16" s="13"/>
      <c r="AX16" s="12"/>
      <c r="AY16" s="20"/>
      <c r="AZ16" s="13"/>
      <c r="BA16" s="13"/>
      <c r="BB16" s="18"/>
      <c r="BC16" s="19"/>
      <c r="BD16" s="13"/>
      <c r="BE16" s="13"/>
      <c r="BF16" s="12"/>
      <c r="BG16" s="11"/>
      <c r="BH16" s="13"/>
      <c r="BI16" s="13"/>
      <c r="BJ16" s="18"/>
      <c r="BK16" s="19"/>
      <c r="BL16" s="13"/>
      <c r="BM16" s="13"/>
      <c r="BN16" s="12"/>
      <c r="BO16" s="20"/>
      <c r="BP16" s="13"/>
      <c r="BQ16" s="13"/>
      <c r="BR16" s="153"/>
      <c r="BS16" s="19"/>
      <c r="BT16" s="22"/>
      <c r="BU16" s="22"/>
      <c r="BV16" s="156"/>
      <c r="BW16" s="21"/>
      <c r="BX16" s="22"/>
      <c r="BY16" s="22"/>
      <c r="BZ16" s="23"/>
    </row>
    <row r="17" spans="1:78" s="2" customFormat="1" ht="52.5" customHeight="1" x14ac:dyDescent="0.35">
      <c r="A17" s="273"/>
      <c r="B17" s="234" t="s">
        <v>88</v>
      </c>
      <c r="C17" s="235"/>
      <c r="D17" s="235"/>
      <c r="E17" s="236"/>
      <c r="F17" s="282"/>
      <c r="G17" s="160"/>
      <c r="H17" s="47"/>
      <c r="I17" s="47"/>
      <c r="J17" s="48"/>
      <c r="K17" s="111"/>
      <c r="L17" s="47"/>
      <c r="M17" s="13"/>
      <c r="N17" s="18"/>
      <c r="O17" s="31"/>
      <c r="P17" s="4"/>
      <c r="Q17" s="4"/>
      <c r="R17" s="33"/>
      <c r="S17" s="32"/>
      <c r="T17" s="4"/>
      <c r="U17" s="4"/>
      <c r="V17" s="5"/>
      <c r="W17" s="31"/>
      <c r="X17" s="24"/>
      <c r="Y17" s="4"/>
      <c r="Z17" s="33"/>
      <c r="AA17" s="32"/>
      <c r="AB17" s="24"/>
      <c r="AC17" s="4"/>
      <c r="AD17" s="5"/>
      <c r="AE17" s="31"/>
      <c r="AF17" s="24"/>
      <c r="AG17" s="4"/>
      <c r="AH17" s="33"/>
      <c r="AI17" s="32"/>
      <c r="AJ17" s="7">
        <v>8</v>
      </c>
      <c r="AK17" s="50"/>
      <c r="AL17" s="101"/>
      <c r="AM17" s="52"/>
      <c r="AN17" s="53"/>
      <c r="AO17" s="53"/>
      <c r="AP17" s="64"/>
      <c r="AQ17" s="8"/>
      <c r="AR17" s="13"/>
      <c r="AS17" s="13"/>
      <c r="AT17" s="18"/>
      <c r="AU17" s="19"/>
      <c r="AV17" s="13"/>
      <c r="AW17" s="13"/>
      <c r="AX17" s="12"/>
      <c r="AY17" s="20"/>
      <c r="AZ17" s="13"/>
      <c r="BA17" s="13"/>
      <c r="BB17" s="18"/>
      <c r="BC17" s="19"/>
      <c r="BD17" s="13"/>
      <c r="BE17" s="13"/>
      <c r="BF17" s="12"/>
      <c r="BG17" s="11"/>
      <c r="BH17" s="13"/>
      <c r="BI17" s="13"/>
      <c r="BJ17" s="18"/>
      <c r="BK17" s="19"/>
      <c r="BL17" s="13"/>
      <c r="BM17" s="13"/>
      <c r="BN17" s="12"/>
      <c r="BO17" s="20"/>
      <c r="BP17" s="13"/>
      <c r="BQ17" s="13"/>
      <c r="BR17" s="153"/>
      <c r="BS17" s="19"/>
      <c r="BT17" s="22"/>
      <c r="BU17" s="22"/>
      <c r="BV17" s="156"/>
      <c r="BW17" s="21"/>
      <c r="BX17" s="22"/>
      <c r="BY17" s="22"/>
      <c r="BZ17" s="23"/>
    </row>
    <row r="18" spans="1:78" s="2" customFormat="1" ht="60" customHeight="1" x14ac:dyDescent="0.35">
      <c r="A18" s="3" t="s">
        <v>33</v>
      </c>
      <c r="B18" s="234" t="s">
        <v>77</v>
      </c>
      <c r="C18" s="235"/>
      <c r="D18" s="235"/>
      <c r="E18" s="236"/>
      <c r="F18" s="223">
        <v>100</v>
      </c>
      <c r="G18" s="56"/>
      <c r="H18" s="54"/>
      <c r="I18" s="54"/>
      <c r="J18" s="55"/>
      <c r="K18" s="57"/>
      <c r="L18" s="54"/>
      <c r="M18" s="54"/>
      <c r="N18" s="75"/>
      <c r="O18" s="56"/>
      <c r="P18" s="54"/>
      <c r="Q18" s="54"/>
      <c r="R18" s="55"/>
      <c r="S18" s="57"/>
      <c r="T18" s="54"/>
      <c r="U18" s="13"/>
      <c r="V18" s="18"/>
      <c r="W18" s="19"/>
      <c r="X18" s="13"/>
      <c r="Y18" s="13"/>
      <c r="Z18" s="16"/>
      <c r="AA18" s="20"/>
      <c r="AB18" s="13"/>
      <c r="AC18" s="15"/>
      <c r="AD18" s="134"/>
      <c r="AE18" s="14"/>
      <c r="AF18" s="15"/>
      <c r="AG18" s="35"/>
      <c r="AH18" s="36"/>
      <c r="AI18" s="131"/>
      <c r="AJ18" s="4"/>
      <c r="AK18" s="4"/>
      <c r="AL18" s="5"/>
      <c r="AM18" s="31"/>
      <c r="AN18" s="4"/>
      <c r="AO18" s="4"/>
      <c r="AP18" s="33"/>
      <c r="AQ18" s="131"/>
      <c r="AR18" s="4"/>
      <c r="AS18" s="4"/>
      <c r="AT18" s="5"/>
      <c r="AU18" s="27">
        <v>1</v>
      </c>
      <c r="AV18" s="7"/>
      <c r="AW18" s="53"/>
      <c r="AX18" s="64"/>
      <c r="AY18" s="8"/>
      <c r="AZ18" s="53"/>
      <c r="BA18" s="104"/>
      <c r="BB18" s="146"/>
      <c r="BC18" s="19"/>
      <c r="BD18" s="13"/>
      <c r="BE18" s="13"/>
      <c r="BF18" s="12"/>
      <c r="BG18" s="11"/>
      <c r="BH18" s="13"/>
      <c r="BI18" s="13"/>
      <c r="BJ18" s="18"/>
      <c r="BK18" s="19"/>
      <c r="BL18" s="13"/>
      <c r="BM18" s="13"/>
      <c r="BN18" s="12"/>
      <c r="BO18" s="20"/>
      <c r="BP18" s="13"/>
      <c r="BQ18" s="13"/>
      <c r="BR18" s="153"/>
      <c r="BS18" s="19"/>
      <c r="BT18" s="22"/>
      <c r="BU18" s="22"/>
      <c r="BV18" s="156"/>
      <c r="BW18" s="21"/>
      <c r="BX18" s="22"/>
      <c r="BY18" s="22"/>
      <c r="BZ18" s="23"/>
    </row>
    <row r="19" spans="1:78" s="2" customFormat="1" ht="92.25" customHeight="1" x14ac:dyDescent="0.35">
      <c r="A19" s="3" t="s">
        <v>34</v>
      </c>
      <c r="B19" s="234" t="s">
        <v>89</v>
      </c>
      <c r="C19" s="235"/>
      <c r="D19" s="235"/>
      <c r="E19" s="236"/>
      <c r="F19" s="223">
        <v>100</v>
      </c>
      <c r="G19" s="56"/>
      <c r="H19" s="54"/>
      <c r="I19" s="54"/>
      <c r="J19" s="55"/>
      <c r="K19" s="57"/>
      <c r="L19" s="54"/>
      <c r="M19" s="54"/>
      <c r="N19" s="75"/>
      <c r="O19" s="56"/>
      <c r="P19" s="54"/>
      <c r="Q19" s="54"/>
      <c r="R19" s="55"/>
      <c r="S19" s="57"/>
      <c r="T19" s="54"/>
      <c r="U19" s="13"/>
      <c r="V19" s="18"/>
      <c r="W19" s="19"/>
      <c r="X19" s="13"/>
      <c r="Y19" s="13"/>
      <c r="Z19" s="16"/>
      <c r="AA19" s="20"/>
      <c r="AB19" s="13"/>
      <c r="AC19" s="15"/>
      <c r="AD19" s="134"/>
      <c r="AE19" s="34"/>
      <c r="AF19" s="35"/>
      <c r="AG19" s="35"/>
      <c r="AH19" s="36"/>
      <c r="AI19" s="131"/>
      <c r="AJ19" s="4"/>
      <c r="AK19" s="4"/>
      <c r="AL19" s="5"/>
      <c r="AM19" s="31"/>
      <c r="AN19" s="4"/>
      <c r="AO19" s="4"/>
      <c r="AP19" s="33"/>
      <c r="AQ19" s="131"/>
      <c r="AR19" s="4"/>
      <c r="AS19" s="4"/>
      <c r="AT19" s="5"/>
      <c r="AU19" s="31"/>
      <c r="AV19" s="4"/>
      <c r="AW19" s="4"/>
      <c r="AX19" s="33"/>
      <c r="AY19" s="32"/>
      <c r="AZ19" s="7">
        <v>8</v>
      </c>
      <c r="BA19" s="50"/>
      <c r="BB19" s="101"/>
      <c r="BC19" s="52"/>
      <c r="BD19" s="38"/>
      <c r="BE19" s="38"/>
      <c r="BF19" s="39"/>
      <c r="BG19" s="8"/>
      <c r="BH19" s="53"/>
      <c r="BI19" s="53"/>
      <c r="BJ19" s="113"/>
      <c r="BK19" s="19"/>
      <c r="BL19" s="13"/>
      <c r="BM19" s="13"/>
      <c r="BN19" s="12"/>
      <c r="BO19" s="20"/>
      <c r="BP19" s="13"/>
      <c r="BQ19" s="13"/>
      <c r="BR19" s="153"/>
      <c r="BS19" s="19"/>
      <c r="BT19" s="22"/>
      <c r="BU19" s="22"/>
      <c r="BV19" s="156"/>
      <c r="BW19" s="21"/>
      <c r="BX19" s="22"/>
      <c r="BY19" s="22"/>
      <c r="BZ19" s="23"/>
    </row>
    <row r="20" spans="1:78" s="2" customFormat="1" ht="60" customHeight="1" x14ac:dyDescent="0.35">
      <c r="A20" s="3" t="s">
        <v>35</v>
      </c>
      <c r="B20" s="234" t="s">
        <v>16</v>
      </c>
      <c r="C20" s="235"/>
      <c r="D20" s="235"/>
      <c r="E20" s="236"/>
      <c r="F20" s="223">
        <v>0</v>
      </c>
      <c r="G20" s="56"/>
      <c r="H20" s="54"/>
      <c r="I20" s="54"/>
      <c r="J20" s="55"/>
      <c r="K20" s="57"/>
      <c r="L20" s="54"/>
      <c r="M20" s="54"/>
      <c r="N20" s="75"/>
      <c r="O20" s="56"/>
      <c r="P20" s="56"/>
      <c r="Q20" s="54"/>
      <c r="R20" s="55"/>
      <c r="S20" s="57"/>
      <c r="T20" s="54"/>
      <c r="U20" s="13"/>
      <c r="V20" s="18"/>
      <c r="W20" s="19"/>
      <c r="X20" s="13"/>
      <c r="Y20" s="9"/>
      <c r="Z20" s="12"/>
      <c r="AA20" s="20"/>
      <c r="AB20" s="13"/>
      <c r="AC20" s="13"/>
      <c r="AD20" s="18"/>
      <c r="AE20" s="19"/>
      <c r="AF20" s="13"/>
      <c r="AG20" s="13"/>
      <c r="AH20" s="12"/>
      <c r="AI20" s="32"/>
      <c r="AJ20" s="4"/>
      <c r="AK20" s="4"/>
      <c r="AL20" s="5"/>
      <c r="AM20" s="31"/>
      <c r="AN20" s="4"/>
      <c r="AO20" s="4"/>
      <c r="AP20" s="33"/>
      <c r="AQ20" s="32"/>
      <c r="AR20" s="4"/>
      <c r="AS20" s="4"/>
      <c r="AT20" s="5"/>
      <c r="AU20" s="31"/>
      <c r="AV20" s="4"/>
      <c r="AW20" s="4"/>
      <c r="AX20" s="33"/>
      <c r="AY20" s="144"/>
      <c r="AZ20" s="58"/>
      <c r="BA20" s="58"/>
      <c r="BB20" s="147"/>
      <c r="BC20" s="27">
        <v>1</v>
      </c>
      <c r="BD20" s="7"/>
      <c r="BE20" s="53"/>
      <c r="BF20" s="64"/>
      <c r="BG20" s="8"/>
      <c r="BH20" s="53"/>
      <c r="BI20" s="104"/>
      <c r="BJ20" s="146"/>
      <c r="BK20" s="19"/>
      <c r="BL20" s="13"/>
      <c r="BM20" s="13"/>
      <c r="BN20" s="12"/>
      <c r="BO20" s="20"/>
      <c r="BP20" s="13"/>
      <c r="BQ20" s="13"/>
      <c r="BR20" s="153"/>
      <c r="BS20" s="19"/>
      <c r="BT20" s="22"/>
      <c r="BU20" s="22"/>
      <c r="BV20" s="156"/>
      <c r="BW20" s="21"/>
      <c r="BX20" s="22"/>
      <c r="BY20" s="22"/>
      <c r="BZ20" s="23"/>
    </row>
    <row r="21" spans="1:78" s="2" customFormat="1" ht="60" customHeight="1" x14ac:dyDescent="0.35">
      <c r="A21" s="3" t="s">
        <v>53</v>
      </c>
      <c r="B21" s="234" t="s">
        <v>78</v>
      </c>
      <c r="C21" s="235"/>
      <c r="D21" s="235"/>
      <c r="E21" s="236"/>
      <c r="F21" s="223">
        <v>100</v>
      </c>
      <c r="G21" s="56"/>
      <c r="H21" s="54"/>
      <c r="I21" s="54"/>
      <c r="J21" s="55"/>
      <c r="K21" s="57"/>
      <c r="L21" s="54"/>
      <c r="M21" s="54"/>
      <c r="N21" s="75"/>
      <c r="O21" s="56"/>
      <c r="P21" s="54"/>
      <c r="Q21" s="54"/>
      <c r="R21" s="55"/>
      <c r="S21" s="57"/>
      <c r="T21" s="54"/>
      <c r="U21" s="13"/>
      <c r="V21" s="18"/>
      <c r="W21" s="19"/>
      <c r="X21" s="13"/>
      <c r="Y21" s="9"/>
      <c r="Z21" s="12"/>
      <c r="AA21" s="20"/>
      <c r="AB21" s="13"/>
      <c r="AC21" s="13"/>
      <c r="AD21" s="10"/>
      <c r="AE21" s="31"/>
      <c r="AF21" s="4"/>
      <c r="AG21" s="4"/>
      <c r="AH21" s="33"/>
      <c r="AI21" s="32"/>
      <c r="AJ21" s="4"/>
      <c r="AK21" s="4"/>
      <c r="AL21" s="5"/>
      <c r="AM21" s="31"/>
      <c r="AN21" s="4"/>
      <c r="AO21" s="4"/>
      <c r="AP21" s="33"/>
      <c r="AQ21" s="32"/>
      <c r="AR21" s="7">
        <v>8</v>
      </c>
      <c r="AS21" s="7"/>
      <c r="AT21" s="44"/>
      <c r="AU21" s="27"/>
      <c r="AV21" s="53"/>
      <c r="AW21" s="53"/>
      <c r="AX21" s="64"/>
      <c r="AY21" s="8"/>
      <c r="AZ21" s="13"/>
      <c r="BA21" s="13"/>
      <c r="BB21" s="18"/>
      <c r="BC21" s="19"/>
      <c r="BD21" s="13"/>
      <c r="BE21" s="13"/>
      <c r="BF21" s="12"/>
      <c r="BG21" s="11"/>
      <c r="BH21" s="13"/>
      <c r="BI21" s="13"/>
      <c r="BJ21" s="18"/>
      <c r="BK21" s="19"/>
      <c r="BL21" s="13"/>
      <c r="BM21" s="13"/>
      <c r="BN21" s="12"/>
      <c r="BO21" s="20"/>
      <c r="BP21" s="13"/>
      <c r="BQ21" s="13"/>
      <c r="BR21" s="153"/>
      <c r="BS21" s="19"/>
      <c r="BT21" s="22"/>
      <c r="BU21" s="22"/>
      <c r="BV21" s="156"/>
      <c r="BW21" s="21"/>
      <c r="BX21" s="22"/>
      <c r="BY21" s="22"/>
      <c r="BZ21" s="23"/>
    </row>
    <row r="22" spans="1:78" s="2" customFormat="1" ht="60" customHeight="1" x14ac:dyDescent="0.35">
      <c r="A22" s="3" t="s">
        <v>54</v>
      </c>
      <c r="B22" s="234" t="s">
        <v>76</v>
      </c>
      <c r="C22" s="235"/>
      <c r="D22" s="235"/>
      <c r="E22" s="236"/>
      <c r="F22" s="223">
        <v>100</v>
      </c>
      <c r="G22" s="56"/>
      <c r="H22" s="54"/>
      <c r="I22" s="54"/>
      <c r="J22" s="55"/>
      <c r="K22" s="57"/>
      <c r="L22" s="54"/>
      <c r="M22" s="54"/>
      <c r="N22" s="75"/>
      <c r="O22" s="56"/>
      <c r="P22" s="54"/>
      <c r="Q22" s="54"/>
      <c r="R22" s="55"/>
      <c r="S22" s="57"/>
      <c r="T22" s="54"/>
      <c r="U22" s="13"/>
      <c r="V22" s="18"/>
      <c r="W22" s="31"/>
      <c r="X22" s="4"/>
      <c r="Y22" s="4"/>
      <c r="Z22" s="36"/>
      <c r="AA22" s="32"/>
      <c r="AB22" s="4"/>
      <c r="AC22" s="35"/>
      <c r="AD22" s="136"/>
      <c r="AE22" s="34"/>
      <c r="AF22" s="35"/>
      <c r="AG22" s="35"/>
      <c r="AH22" s="36"/>
      <c r="AI22" s="131"/>
      <c r="AJ22" s="35"/>
      <c r="AK22" s="35"/>
      <c r="AL22" s="136"/>
      <c r="AM22" s="34"/>
      <c r="AN22" s="35"/>
      <c r="AO22" s="35"/>
      <c r="AP22" s="36"/>
      <c r="AQ22" s="6">
        <v>1</v>
      </c>
      <c r="AR22" s="50"/>
      <c r="AS22" s="50"/>
      <c r="AT22" s="101"/>
      <c r="AU22" s="133">
        <v>1</v>
      </c>
      <c r="AV22" s="112"/>
      <c r="AW22" s="133" t="s">
        <v>101</v>
      </c>
      <c r="AX22" s="112"/>
      <c r="AY22" s="121"/>
      <c r="AZ22" s="112"/>
      <c r="BA22" s="112"/>
      <c r="BB22" s="128"/>
      <c r="BC22" s="133"/>
      <c r="BD22" s="112"/>
      <c r="BE22" s="112"/>
      <c r="BF22" s="64"/>
      <c r="BG22" s="8"/>
      <c r="BH22" s="53"/>
      <c r="BI22" s="53"/>
      <c r="BJ22" s="10"/>
      <c r="BK22" s="19"/>
      <c r="BL22" s="13"/>
      <c r="BM22" s="13"/>
      <c r="BN22" s="12"/>
      <c r="BO22" s="20"/>
      <c r="BP22" s="13"/>
      <c r="BQ22" s="13"/>
      <c r="BR22" s="153"/>
      <c r="BS22" s="19"/>
      <c r="BT22" s="22"/>
      <c r="BU22" s="22"/>
      <c r="BV22" s="156"/>
      <c r="BW22" s="21"/>
      <c r="BX22" s="22"/>
      <c r="BY22" s="22"/>
      <c r="BZ22" s="23"/>
    </row>
    <row r="23" spans="1:78" s="2" customFormat="1" ht="54.75" customHeight="1" x14ac:dyDescent="0.35">
      <c r="A23" s="3" t="s">
        <v>55</v>
      </c>
      <c r="B23" s="234" t="s">
        <v>18</v>
      </c>
      <c r="C23" s="235"/>
      <c r="D23" s="235"/>
      <c r="E23" s="236"/>
      <c r="F23" s="223">
        <v>100</v>
      </c>
      <c r="G23" s="19"/>
      <c r="H23" s="61"/>
      <c r="I23" s="61"/>
      <c r="J23" s="62"/>
      <c r="K23" s="32"/>
      <c r="L23" s="4"/>
      <c r="M23" s="4"/>
      <c r="N23" s="5"/>
      <c r="O23" s="31"/>
      <c r="P23" s="158">
        <v>1</v>
      </c>
      <c r="Q23" s="240" t="s">
        <v>82</v>
      </c>
      <c r="R23" s="240"/>
      <c r="S23" s="240"/>
      <c r="T23" s="240"/>
      <c r="U23" s="240"/>
      <c r="V23" s="240"/>
      <c r="W23" s="241"/>
      <c r="X23" s="95"/>
      <c r="Y23" s="95"/>
      <c r="Z23" s="96"/>
      <c r="AA23" s="132"/>
      <c r="AB23" s="95"/>
      <c r="AC23" s="97"/>
      <c r="AD23" s="137"/>
      <c r="AE23" s="99"/>
      <c r="AF23" s="97"/>
      <c r="AG23" s="97"/>
      <c r="AH23" s="98"/>
      <c r="AI23" s="138"/>
      <c r="AJ23" s="97"/>
      <c r="AK23" s="97"/>
      <c r="AL23" s="137"/>
      <c r="AM23" s="157">
        <v>1</v>
      </c>
      <c r="AN23" s="240" t="s">
        <v>102</v>
      </c>
      <c r="AO23" s="240"/>
      <c r="AP23" s="240"/>
      <c r="AQ23" s="240"/>
      <c r="AR23" s="240"/>
      <c r="AS23" s="240"/>
      <c r="AT23" s="242"/>
      <c r="AU23" s="31"/>
      <c r="AV23" s="4"/>
      <c r="AW23" s="4"/>
      <c r="AX23" s="33"/>
      <c r="AY23" s="237" t="s">
        <v>81</v>
      </c>
      <c r="AZ23" s="238"/>
      <c r="BA23" s="238"/>
      <c r="BB23" s="239"/>
      <c r="BC23" s="31"/>
      <c r="BD23" s="50">
        <v>8</v>
      </c>
      <c r="BE23" s="50"/>
      <c r="BF23" s="51"/>
      <c r="BG23" s="6"/>
      <c r="BH23" s="7"/>
      <c r="BI23" s="7"/>
      <c r="BJ23" s="44"/>
      <c r="BK23" s="27"/>
      <c r="BL23" s="53"/>
      <c r="BM23" s="53"/>
      <c r="BN23" s="64"/>
      <c r="BO23" s="8"/>
      <c r="BP23" s="73"/>
      <c r="BQ23" s="73"/>
      <c r="BR23" s="127"/>
      <c r="BS23" s="19"/>
      <c r="BT23" s="22"/>
      <c r="BU23" s="22"/>
      <c r="BV23" s="156"/>
      <c r="BW23" s="21"/>
      <c r="BX23" s="22"/>
      <c r="BY23" s="22"/>
      <c r="BZ23" s="23"/>
    </row>
    <row r="24" spans="1:78" s="2" customFormat="1" ht="54.75" customHeight="1" x14ac:dyDescent="0.35">
      <c r="A24" s="3" t="s">
        <v>56</v>
      </c>
      <c r="B24" s="246" t="s">
        <v>17</v>
      </c>
      <c r="C24" s="247"/>
      <c r="D24" s="247"/>
      <c r="E24" s="248"/>
      <c r="F24" s="223">
        <v>100</v>
      </c>
      <c r="G24" s="160"/>
      <c r="H24" s="47"/>
      <c r="I24" s="47"/>
      <c r="J24" s="48"/>
      <c r="K24" s="111"/>
      <c r="L24" s="47"/>
      <c r="M24" s="47"/>
      <c r="N24" s="117"/>
      <c r="O24" s="19"/>
      <c r="P24" s="13"/>
      <c r="Q24" s="13"/>
      <c r="R24" s="12"/>
      <c r="S24" s="20"/>
      <c r="T24" s="13"/>
      <c r="U24" s="13"/>
      <c r="V24" s="18"/>
      <c r="W24" s="19"/>
      <c r="X24" s="13"/>
      <c r="Y24" s="13"/>
      <c r="Z24" s="59"/>
      <c r="AA24" s="32"/>
      <c r="AB24" s="4"/>
      <c r="AC24" s="4"/>
      <c r="AD24" s="5"/>
      <c r="AE24" s="31"/>
      <c r="AF24" s="4"/>
      <c r="AG24" s="4"/>
      <c r="AH24" s="33"/>
      <c r="AI24" s="32"/>
      <c r="AJ24" s="4"/>
      <c r="AK24" s="4"/>
      <c r="AL24" s="5"/>
      <c r="AM24" s="31"/>
      <c r="AN24" s="4"/>
      <c r="AO24" s="4"/>
      <c r="AP24" s="33"/>
      <c r="AQ24" s="32"/>
      <c r="AR24" s="4"/>
      <c r="AS24" s="4"/>
      <c r="AT24" s="5"/>
      <c r="AU24" s="27">
        <v>1</v>
      </c>
      <c r="AV24" s="50"/>
      <c r="AW24" s="50"/>
      <c r="AX24" s="51"/>
      <c r="AY24" s="102"/>
      <c r="AZ24" s="108"/>
      <c r="BA24" s="108"/>
      <c r="BB24" s="103"/>
      <c r="BC24" s="41"/>
      <c r="BD24" s="53"/>
      <c r="BE24" s="53"/>
      <c r="BF24" s="64"/>
      <c r="BG24" s="119"/>
      <c r="BH24" s="104"/>
      <c r="BI24" s="104"/>
      <c r="BJ24" s="146"/>
      <c r="BK24" s="19"/>
      <c r="BL24" s="13"/>
      <c r="BM24" s="13"/>
      <c r="BN24" s="12"/>
      <c r="BO24" s="20"/>
      <c r="BP24" s="13"/>
      <c r="BQ24" s="13"/>
      <c r="BR24" s="153"/>
      <c r="BS24" s="19"/>
      <c r="BT24" s="22"/>
      <c r="BU24" s="22"/>
      <c r="BV24" s="156"/>
      <c r="BW24" s="21"/>
      <c r="BX24" s="22"/>
      <c r="BY24" s="22"/>
      <c r="BZ24" s="23"/>
    </row>
    <row r="25" spans="1:78" s="2" customFormat="1" ht="54.75" customHeight="1" x14ac:dyDescent="0.35">
      <c r="A25" s="3" t="s">
        <v>57</v>
      </c>
      <c r="B25" s="234" t="s">
        <v>46</v>
      </c>
      <c r="C25" s="235"/>
      <c r="D25" s="235"/>
      <c r="E25" s="236"/>
      <c r="F25" s="223">
        <v>0</v>
      </c>
      <c r="G25" s="160"/>
      <c r="H25" s="47"/>
      <c r="I25" s="47"/>
      <c r="J25" s="48"/>
      <c r="K25" s="111"/>
      <c r="L25" s="47"/>
      <c r="M25" s="47"/>
      <c r="N25" s="117"/>
      <c r="O25" s="19"/>
      <c r="P25" s="13"/>
      <c r="Q25" s="13"/>
      <c r="R25" s="12"/>
      <c r="S25" s="20"/>
      <c r="T25" s="13"/>
      <c r="U25" s="13"/>
      <c r="V25" s="18"/>
      <c r="W25" s="19"/>
      <c r="X25" s="13"/>
      <c r="Y25" s="13"/>
      <c r="Z25" s="59"/>
      <c r="AA25" s="20"/>
      <c r="AB25" s="13"/>
      <c r="AC25" s="13"/>
      <c r="AD25" s="18"/>
      <c r="AE25" s="19"/>
      <c r="AF25" s="13"/>
      <c r="AG25" s="13"/>
      <c r="AH25" s="12"/>
      <c r="AI25" s="20"/>
      <c r="AJ25" s="13"/>
      <c r="AK25" s="13"/>
      <c r="AL25" s="140"/>
      <c r="AM25" s="27">
        <v>1</v>
      </c>
      <c r="AN25" s="7"/>
      <c r="AO25" s="53"/>
      <c r="AP25" s="64"/>
      <c r="AQ25" s="8"/>
      <c r="AR25" s="53"/>
      <c r="AS25" s="13"/>
      <c r="AT25" s="18"/>
      <c r="AU25" s="142"/>
      <c r="AV25" s="13"/>
      <c r="AW25" s="13"/>
      <c r="AX25" s="12"/>
      <c r="AY25" s="20"/>
      <c r="AZ25" s="109"/>
      <c r="BA25" s="109"/>
      <c r="BB25" s="18"/>
      <c r="BC25" s="17"/>
      <c r="BD25" s="9"/>
      <c r="BE25" s="9"/>
      <c r="BF25" s="59"/>
      <c r="BG25" s="119"/>
      <c r="BH25" s="104"/>
      <c r="BI25" s="104"/>
      <c r="BJ25" s="146"/>
      <c r="BK25" s="19"/>
      <c r="BL25" s="13"/>
      <c r="BM25" s="13"/>
      <c r="BN25" s="12"/>
      <c r="BO25" s="20"/>
      <c r="BP25" s="13"/>
      <c r="BQ25" s="13"/>
      <c r="BR25" s="153"/>
      <c r="BS25" s="19"/>
      <c r="BT25" s="22"/>
      <c r="BU25" s="22"/>
      <c r="BV25" s="156"/>
      <c r="BW25" s="21"/>
      <c r="BX25" s="22"/>
      <c r="BY25" s="22"/>
      <c r="BZ25" s="23"/>
    </row>
    <row r="26" spans="1:78" s="2" customFormat="1" ht="54.75" customHeight="1" x14ac:dyDescent="0.35">
      <c r="A26" s="3" t="s">
        <v>58</v>
      </c>
      <c r="B26" s="249" t="s">
        <v>90</v>
      </c>
      <c r="C26" s="250"/>
      <c r="D26" s="250"/>
      <c r="E26" s="251"/>
      <c r="F26" s="223">
        <v>100</v>
      </c>
      <c r="G26" s="17"/>
      <c r="H26" s="9"/>
      <c r="I26" s="9"/>
      <c r="J26" s="59"/>
      <c r="K26" s="11"/>
      <c r="L26" s="9"/>
      <c r="M26" s="9"/>
      <c r="N26" s="10"/>
      <c r="O26" s="17"/>
      <c r="P26" s="9"/>
      <c r="Q26" s="9"/>
      <c r="R26" s="59"/>
      <c r="S26" s="11"/>
      <c r="T26" s="9"/>
      <c r="U26" s="66"/>
      <c r="V26" s="18"/>
      <c r="W26" s="31"/>
      <c r="X26" s="4"/>
      <c r="Y26" s="4"/>
      <c r="Z26" s="33"/>
      <c r="AA26" s="32"/>
      <c r="AB26" s="4"/>
      <c r="AC26" s="4"/>
      <c r="AD26" s="5"/>
      <c r="AE26" s="31"/>
      <c r="AF26" s="4"/>
      <c r="AG26" s="4"/>
      <c r="AH26" s="33"/>
      <c r="AI26" s="32"/>
      <c r="AJ26" s="4"/>
      <c r="AK26" s="4"/>
      <c r="AL26" s="5"/>
      <c r="AM26" s="31"/>
      <c r="AN26" s="4"/>
      <c r="AO26" s="4"/>
      <c r="AP26" s="33"/>
      <c r="AQ26" s="32"/>
      <c r="AR26" s="4"/>
      <c r="AS26" s="4"/>
      <c r="AT26" s="5"/>
      <c r="AU26" s="31"/>
      <c r="AV26" s="4"/>
      <c r="AW26" s="4"/>
      <c r="AX26" s="33"/>
      <c r="AY26" s="32"/>
      <c r="AZ26" s="4"/>
      <c r="BA26" s="4"/>
      <c r="BB26" s="5"/>
      <c r="BC26" s="31"/>
      <c r="BD26" s="4"/>
      <c r="BE26" s="145">
        <v>15</v>
      </c>
      <c r="BF26" s="256" t="s">
        <v>72</v>
      </c>
      <c r="BG26" s="238"/>
      <c r="BH26" s="238"/>
      <c r="BI26" s="238"/>
      <c r="BJ26" s="238"/>
      <c r="BK26" s="238"/>
      <c r="BL26" s="238"/>
      <c r="BM26" s="257"/>
      <c r="BN26" s="5"/>
      <c r="BO26" s="31"/>
      <c r="BP26" s="7">
        <v>8</v>
      </c>
      <c r="BQ26" s="7"/>
      <c r="BR26" s="60"/>
      <c r="BS26" s="27"/>
      <c r="BT26" s="53"/>
      <c r="BU26" s="53"/>
      <c r="BV26" s="64"/>
      <c r="BW26" s="8"/>
      <c r="BX26" s="22"/>
      <c r="BY26" s="22"/>
      <c r="BZ26" s="23"/>
    </row>
    <row r="27" spans="1:78" s="2" customFormat="1" ht="81.75" customHeight="1" x14ac:dyDescent="0.35">
      <c r="A27" s="3" t="s">
        <v>59</v>
      </c>
      <c r="B27" s="252" t="s">
        <v>91</v>
      </c>
      <c r="C27" s="253"/>
      <c r="D27" s="253"/>
      <c r="E27" s="254"/>
      <c r="F27" s="223">
        <v>100</v>
      </c>
      <c r="G27" s="56"/>
      <c r="H27" s="54"/>
      <c r="I27" s="54"/>
      <c r="J27" s="55"/>
      <c r="K27" s="57"/>
      <c r="L27" s="54"/>
      <c r="M27" s="54"/>
      <c r="N27" s="75"/>
      <c r="O27" s="56"/>
      <c r="P27" s="54"/>
      <c r="Q27" s="54"/>
      <c r="R27" s="55"/>
      <c r="S27" s="57"/>
      <c r="T27" s="54"/>
      <c r="U27" s="13"/>
      <c r="V27" s="18"/>
      <c r="W27" s="19"/>
      <c r="X27" s="13"/>
      <c r="Y27" s="13"/>
      <c r="Z27" s="12"/>
      <c r="AA27" s="20"/>
      <c r="AB27" s="13"/>
      <c r="AC27" s="13"/>
      <c r="AD27" s="18"/>
      <c r="AE27" s="19"/>
      <c r="AF27" s="13"/>
      <c r="AG27" s="13"/>
      <c r="AH27" s="12"/>
      <c r="AI27" s="20"/>
      <c r="AJ27" s="13"/>
      <c r="AK27" s="13"/>
      <c r="AL27" s="18"/>
      <c r="AM27" s="19"/>
      <c r="AN27" s="13"/>
      <c r="AO27" s="13"/>
      <c r="AP27" s="12"/>
      <c r="AQ27" s="32"/>
      <c r="AR27" s="4"/>
      <c r="AS27" s="4"/>
      <c r="AT27" s="143"/>
      <c r="AU27" s="67"/>
      <c r="AV27" s="4"/>
      <c r="AW27" s="4"/>
      <c r="AX27" s="33"/>
      <c r="AY27" s="32"/>
      <c r="AZ27" s="4"/>
      <c r="BA27" s="4"/>
      <c r="BB27" s="5"/>
      <c r="BC27" s="31"/>
      <c r="BD27" s="4"/>
      <c r="BE27" s="4"/>
      <c r="BF27" s="33"/>
      <c r="BG27" s="31"/>
      <c r="BH27" s="4"/>
      <c r="BI27" s="4"/>
      <c r="BJ27" s="33"/>
      <c r="BK27" s="32"/>
      <c r="BL27" s="4"/>
      <c r="BM27" s="4"/>
      <c r="BN27" s="5"/>
      <c r="BO27" s="31"/>
      <c r="BP27" s="7">
        <v>8</v>
      </c>
      <c r="BQ27" s="7"/>
      <c r="BR27" s="60"/>
      <c r="BS27" s="27"/>
      <c r="BT27" s="53"/>
      <c r="BU27" s="53"/>
      <c r="BV27" s="64"/>
      <c r="BW27" s="8"/>
      <c r="BX27" s="22"/>
      <c r="BY27" s="22"/>
      <c r="BZ27" s="23"/>
    </row>
    <row r="28" spans="1:78" s="2" customFormat="1" ht="60" customHeight="1" x14ac:dyDescent="0.35">
      <c r="A28" s="3" t="s">
        <v>60</v>
      </c>
      <c r="B28" s="234" t="s">
        <v>92</v>
      </c>
      <c r="C28" s="235"/>
      <c r="D28" s="235"/>
      <c r="E28" s="236"/>
      <c r="F28" s="223">
        <v>100</v>
      </c>
      <c r="G28" s="56"/>
      <c r="H28" s="54"/>
      <c r="I28" s="54"/>
      <c r="J28" s="55"/>
      <c r="K28" s="57"/>
      <c r="L28" s="54"/>
      <c r="M28" s="54"/>
      <c r="N28" s="75"/>
      <c r="O28" s="56"/>
      <c r="P28" s="54"/>
      <c r="Q28" s="54"/>
      <c r="R28" s="55"/>
      <c r="S28" s="57"/>
      <c r="T28" s="54"/>
      <c r="U28" s="13"/>
      <c r="V28" s="18"/>
      <c r="W28" s="19"/>
      <c r="X28" s="13"/>
      <c r="Y28" s="13"/>
      <c r="Z28" s="12"/>
      <c r="AA28" s="20"/>
      <c r="AB28" s="13"/>
      <c r="AC28" s="13"/>
      <c r="AD28" s="18"/>
      <c r="AE28" s="19"/>
      <c r="AF28" s="13"/>
      <c r="AG28" s="13"/>
      <c r="AH28" s="12"/>
      <c r="AI28" s="20"/>
      <c r="AJ28" s="13"/>
      <c r="AK28" s="13"/>
      <c r="AL28" s="18"/>
      <c r="AM28" s="19"/>
      <c r="AN28" s="104"/>
      <c r="AO28" s="104"/>
      <c r="AP28" s="122"/>
      <c r="AQ28" s="119"/>
      <c r="AR28" s="4"/>
      <c r="AS28" s="4"/>
      <c r="AT28" s="5"/>
      <c r="AU28" s="67"/>
      <c r="AV28" s="4"/>
      <c r="AW28" s="4"/>
      <c r="AX28" s="33"/>
      <c r="AY28" s="161"/>
      <c r="AZ28" s="112">
        <v>8</v>
      </c>
      <c r="BA28" s="269" t="s">
        <v>36</v>
      </c>
      <c r="BB28" s="240"/>
      <c r="BC28" s="241"/>
      <c r="BD28" s="100"/>
      <c r="BE28" s="50"/>
      <c r="BF28" s="51"/>
      <c r="BG28" s="68"/>
      <c r="BH28" s="112">
        <v>8</v>
      </c>
      <c r="BI28" s="112"/>
      <c r="BJ28" s="112" t="s">
        <v>37</v>
      </c>
      <c r="BK28" s="133"/>
      <c r="BL28" s="112"/>
      <c r="BM28" s="112"/>
      <c r="BN28" s="125"/>
      <c r="BO28" s="121"/>
      <c r="BP28" s="112"/>
      <c r="BQ28" s="112"/>
      <c r="BR28" s="128"/>
      <c r="BS28" s="133"/>
      <c r="BT28" s="53"/>
      <c r="BU28" s="53"/>
      <c r="BV28" s="64"/>
      <c r="BW28" s="8"/>
      <c r="BX28" s="22"/>
      <c r="BY28" s="22"/>
      <c r="BZ28" s="23"/>
    </row>
    <row r="29" spans="1:78" s="2" customFormat="1" ht="91.5" customHeight="1" x14ac:dyDescent="0.35">
      <c r="A29" s="3" t="s">
        <v>61</v>
      </c>
      <c r="B29" s="234" t="s">
        <v>27</v>
      </c>
      <c r="C29" s="235"/>
      <c r="D29" s="235"/>
      <c r="E29" s="236"/>
      <c r="F29" s="223">
        <v>100</v>
      </c>
      <c r="G29" s="56"/>
      <c r="H29" s="54"/>
      <c r="I29" s="54"/>
      <c r="J29" s="55"/>
      <c r="K29" s="57"/>
      <c r="L29" s="54"/>
      <c r="M29" s="54"/>
      <c r="N29" s="75"/>
      <c r="O29" s="56"/>
      <c r="P29" s="54"/>
      <c r="Q29" s="54"/>
      <c r="R29" s="55"/>
      <c r="S29" s="57"/>
      <c r="T29" s="54"/>
      <c r="U29" s="13"/>
      <c r="V29" s="18"/>
      <c r="W29" s="19"/>
      <c r="X29" s="13"/>
      <c r="Y29" s="13"/>
      <c r="Z29" s="12"/>
      <c r="AA29" s="20"/>
      <c r="AB29" s="13"/>
      <c r="AC29" s="13"/>
      <c r="AD29" s="18"/>
      <c r="AE29" s="31"/>
      <c r="AF29" s="4"/>
      <c r="AG29" s="4"/>
      <c r="AH29" s="33"/>
      <c r="AI29" s="32"/>
      <c r="AJ29" s="4"/>
      <c r="AK29" s="4"/>
      <c r="AL29" s="5"/>
      <c r="AM29" s="31"/>
      <c r="AN29" s="4"/>
      <c r="AO29" s="4"/>
      <c r="AP29" s="128">
        <v>22</v>
      </c>
      <c r="AQ29" s="158"/>
      <c r="AR29" s="128" t="s">
        <v>103</v>
      </c>
      <c r="AS29" s="158"/>
      <c r="AT29" s="158"/>
      <c r="AU29" s="158"/>
      <c r="AV29" s="158"/>
      <c r="AW29" s="121"/>
      <c r="AX29" s="33"/>
      <c r="AY29" s="32"/>
      <c r="AZ29" s="7">
        <v>8</v>
      </c>
      <c r="BA29" s="7"/>
      <c r="BB29" s="44"/>
      <c r="BC29" s="27"/>
      <c r="BD29" s="53"/>
      <c r="BE29" s="53"/>
      <c r="BF29" s="64"/>
      <c r="BG29" s="8"/>
      <c r="BH29" s="13"/>
      <c r="BI29" s="13"/>
      <c r="BJ29" s="18"/>
      <c r="BK29" s="19"/>
      <c r="BL29" s="13"/>
      <c r="BM29" s="13"/>
      <c r="BN29" s="12"/>
      <c r="BO29" s="20"/>
      <c r="BP29" s="13"/>
      <c r="BQ29" s="13"/>
      <c r="BR29" s="153"/>
      <c r="BS29" s="19"/>
      <c r="BT29" s="22"/>
      <c r="BU29" s="22"/>
      <c r="BV29" s="156"/>
      <c r="BW29" s="21"/>
      <c r="BX29" s="22"/>
      <c r="BY29" s="22"/>
      <c r="BZ29" s="23"/>
    </row>
    <row r="30" spans="1:78" s="2" customFormat="1" ht="60" customHeight="1" x14ac:dyDescent="0.35">
      <c r="A30" s="3" t="s">
        <v>62</v>
      </c>
      <c r="B30" s="234" t="s">
        <v>29</v>
      </c>
      <c r="C30" s="235"/>
      <c r="D30" s="235"/>
      <c r="E30" s="236"/>
      <c r="F30" s="223">
        <v>100</v>
      </c>
      <c r="G30" s="19"/>
      <c r="H30" s="66"/>
      <c r="I30" s="66"/>
      <c r="J30" s="69"/>
      <c r="K30" s="71"/>
      <c r="L30" s="66"/>
      <c r="M30" s="159" t="s">
        <v>84</v>
      </c>
      <c r="N30" s="118"/>
      <c r="O30" s="70"/>
      <c r="P30" s="66"/>
      <c r="Q30" s="66"/>
      <c r="R30" s="69"/>
      <c r="S30" s="20"/>
      <c r="T30" s="13"/>
      <c r="U30" s="13"/>
      <c r="V30" s="18"/>
      <c r="W30" s="19"/>
      <c r="X30" s="13"/>
      <c r="Y30" s="13"/>
      <c r="Z30" s="12"/>
      <c r="AA30" s="20"/>
      <c r="AB30" s="13"/>
      <c r="AC30" s="13"/>
      <c r="AD30" s="18"/>
      <c r="AE30" s="31"/>
      <c r="AF30" s="4"/>
      <c r="AG30" s="4"/>
      <c r="AH30" s="33"/>
      <c r="AI30" s="32"/>
      <c r="AJ30" s="4"/>
      <c r="AK30" s="4"/>
      <c r="AL30" s="5"/>
      <c r="AM30" s="31"/>
      <c r="AN30" s="4"/>
      <c r="AO30" s="4"/>
      <c r="AP30" s="33"/>
      <c r="AQ30" s="32"/>
      <c r="AR30" s="4"/>
      <c r="AS30" s="4"/>
      <c r="AT30" s="5"/>
      <c r="AU30" s="31"/>
      <c r="AV30" s="4"/>
      <c r="AW30" s="4"/>
      <c r="AX30" s="33"/>
      <c r="AY30" s="32"/>
      <c r="AZ30" s="7">
        <v>8</v>
      </c>
      <c r="BA30" s="50"/>
      <c r="BB30" s="148"/>
      <c r="BC30" s="52"/>
      <c r="BD30" s="269" t="s">
        <v>38</v>
      </c>
      <c r="BE30" s="240"/>
      <c r="BF30" s="242"/>
      <c r="BG30" s="8"/>
      <c r="BH30" s="53"/>
      <c r="BI30" s="53"/>
      <c r="BJ30" s="113"/>
      <c r="BK30" s="19"/>
      <c r="BL30" s="13"/>
      <c r="BM30" s="13"/>
      <c r="BN30" s="12"/>
      <c r="BO30" s="20"/>
      <c r="BP30" s="13"/>
      <c r="BQ30" s="13"/>
      <c r="BR30" s="153"/>
      <c r="BS30" s="19"/>
      <c r="BT30" s="22"/>
      <c r="BU30" s="22"/>
      <c r="BV30" s="156"/>
      <c r="BW30" s="21"/>
      <c r="BX30" s="22"/>
      <c r="BY30" s="22"/>
      <c r="BZ30" s="23"/>
    </row>
    <row r="31" spans="1:78" s="2" customFormat="1" ht="60" customHeight="1" x14ac:dyDescent="0.35">
      <c r="A31" s="3" t="s">
        <v>63</v>
      </c>
      <c r="B31" s="234" t="s">
        <v>26</v>
      </c>
      <c r="C31" s="235"/>
      <c r="D31" s="235"/>
      <c r="E31" s="236"/>
      <c r="F31" s="223">
        <v>100</v>
      </c>
      <c r="G31" s="56"/>
      <c r="H31" s="54"/>
      <c r="I31" s="54"/>
      <c r="J31" s="55"/>
      <c r="K31" s="57"/>
      <c r="L31" s="54"/>
      <c r="M31" s="159" t="s">
        <v>84</v>
      </c>
      <c r="N31" s="75"/>
      <c r="O31" s="56"/>
      <c r="P31" s="54"/>
      <c r="Q31" s="54"/>
      <c r="R31" s="55"/>
      <c r="S31" s="57"/>
      <c r="T31" s="54"/>
      <c r="U31" s="13"/>
      <c r="V31" s="18"/>
      <c r="W31" s="19"/>
      <c r="X31" s="13"/>
      <c r="Y31" s="9"/>
      <c r="Z31" s="12"/>
      <c r="AA31" s="20"/>
      <c r="AB31" s="13"/>
      <c r="AC31" s="13"/>
      <c r="AD31" s="10"/>
      <c r="AE31" s="63"/>
      <c r="AF31" s="61"/>
      <c r="AG31" s="61"/>
      <c r="AH31" s="62"/>
      <c r="AI31" s="139"/>
      <c r="AJ31" s="61"/>
      <c r="AK31" s="61"/>
      <c r="AL31" s="141"/>
      <c r="AM31" s="63"/>
      <c r="AN31" s="61"/>
      <c r="AO31" s="61"/>
      <c r="AP31" s="62"/>
      <c r="AQ31" s="45"/>
      <c r="AR31" s="73"/>
      <c r="AS31" s="73"/>
      <c r="AT31" s="127"/>
      <c r="AU31" s="72"/>
      <c r="AV31" s="73"/>
      <c r="AW31" s="73"/>
      <c r="AX31" s="65"/>
      <c r="AY31" s="28"/>
      <c r="AZ31" s="4"/>
      <c r="BA31" s="4"/>
      <c r="BB31" s="5"/>
      <c r="BC31" s="31"/>
      <c r="BD31" s="4"/>
      <c r="BE31" s="4"/>
      <c r="BF31" s="33"/>
      <c r="BG31" s="32"/>
      <c r="BH31" s="4"/>
      <c r="BI31" s="4"/>
      <c r="BJ31" s="5"/>
      <c r="BK31" s="31"/>
      <c r="BL31" s="4"/>
      <c r="BM31" s="4"/>
      <c r="BN31" s="33"/>
      <c r="BO31" s="32"/>
      <c r="BP31" s="7">
        <v>8</v>
      </c>
      <c r="BQ31" s="7"/>
      <c r="BR31" s="44"/>
      <c r="BS31" s="27"/>
      <c r="BT31" s="53"/>
      <c r="BU31" s="53"/>
      <c r="BV31" s="64"/>
      <c r="BW31" s="8"/>
      <c r="BX31" s="22"/>
      <c r="BY31" s="22"/>
      <c r="BZ31" s="23"/>
    </row>
    <row r="32" spans="1:78" s="2" customFormat="1" ht="60" customHeight="1" thickBot="1" x14ac:dyDescent="0.4">
      <c r="A32" s="3" t="s">
        <v>64</v>
      </c>
      <c r="B32" s="276" t="s">
        <v>19</v>
      </c>
      <c r="C32" s="277"/>
      <c r="D32" s="277"/>
      <c r="E32" s="278"/>
      <c r="F32" s="224">
        <v>0</v>
      </c>
      <c r="G32" s="110"/>
      <c r="H32" s="74"/>
      <c r="I32" s="54"/>
      <c r="J32" s="59" t="s">
        <v>20</v>
      </c>
      <c r="K32" s="76"/>
      <c r="L32" s="79"/>
      <c r="M32" s="54"/>
      <c r="N32" s="10"/>
      <c r="O32" s="126"/>
      <c r="P32" s="79"/>
      <c r="Q32" s="54"/>
      <c r="R32" s="59" t="s">
        <v>20</v>
      </c>
      <c r="S32" s="11" t="s">
        <v>13</v>
      </c>
      <c r="T32" s="74"/>
      <c r="U32" s="77"/>
      <c r="V32" s="129"/>
      <c r="W32" s="78"/>
      <c r="X32" s="77"/>
      <c r="Y32" s="77"/>
      <c r="Z32" s="59" t="s">
        <v>20</v>
      </c>
      <c r="AA32" s="11" t="s">
        <v>13</v>
      </c>
      <c r="AB32" s="74"/>
      <c r="AC32" s="77"/>
      <c r="AD32" s="129"/>
      <c r="AE32" s="78"/>
      <c r="AF32" s="77"/>
      <c r="AG32" s="77"/>
      <c r="AH32" s="59" t="s">
        <v>20</v>
      </c>
      <c r="AI32" s="11" t="s">
        <v>13</v>
      </c>
      <c r="AJ32" s="74"/>
      <c r="AK32" s="77"/>
      <c r="AL32" s="10"/>
      <c r="AM32" s="78"/>
      <c r="AN32" s="77"/>
      <c r="AO32" s="77"/>
      <c r="AP32" s="59" t="s">
        <v>20</v>
      </c>
      <c r="AQ32" s="11" t="s">
        <v>13</v>
      </c>
      <c r="AR32" s="74"/>
      <c r="AS32" s="77"/>
      <c r="AT32" s="129"/>
      <c r="AU32" s="78"/>
      <c r="AV32" s="77"/>
      <c r="AW32" s="77"/>
      <c r="AX32" s="59" t="s">
        <v>20</v>
      </c>
      <c r="AY32" s="11" t="s">
        <v>13</v>
      </c>
      <c r="AZ32" s="74"/>
      <c r="BA32" s="77"/>
      <c r="BB32" s="129"/>
      <c r="BC32" s="149"/>
      <c r="BD32" s="13"/>
      <c r="BE32" s="13"/>
      <c r="BF32" s="150"/>
      <c r="BG32" s="20"/>
      <c r="BH32" s="13"/>
      <c r="BI32" s="13"/>
      <c r="BJ32" s="10"/>
      <c r="BK32" s="19"/>
      <c r="BL32" s="13"/>
      <c r="BM32" s="13"/>
      <c r="BN32" s="12"/>
      <c r="BO32" s="20"/>
      <c r="BP32" s="79"/>
      <c r="BQ32" s="79"/>
      <c r="BR32" s="153"/>
      <c r="BS32" s="19"/>
      <c r="BT32" s="22"/>
      <c r="BU32" s="22"/>
      <c r="BV32" s="156"/>
      <c r="BW32" s="21"/>
      <c r="BX32" s="22"/>
      <c r="BY32" s="22"/>
      <c r="BZ32" s="23"/>
    </row>
    <row r="33" spans="1:78" s="81" customFormat="1" ht="60" customHeight="1" thickBot="1" x14ac:dyDescent="0.25">
      <c r="A33" s="80"/>
      <c r="B33" s="243" t="s">
        <v>65</v>
      </c>
      <c r="C33" s="244"/>
      <c r="D33" s="244"/>
      <c r="E33" s="245"/>
      <c r="F33" s="225">
        <f>SUM(F8:F32)</f>
        <v>1900</v>
      </c>
      <c r="G33" s="232" t="s">
        <v>21</v>
      </c>
      <c r="H33" s="233"/>
      <c r="I33" s="233"/>
      <c r="J33" s="233"/>
      <c r="K33" s="232" t="s">
        <v>21</v>
      </c>
      <c r="L33" s="233"/>
      <c r="M33" s="233"/>
      <c r="N33" s="258"/>
      <c r="O33" s="259">
        <f>(F8+F10+F11)*0.9</f>
        <v>180</v>
      </c>
      <c r="P33" s="233"/>
      <c r="Q33" s="233"/>
      <c r="R33" s="233"/>
      <c r="S33" s="259">
        <f>F9*0.9</f>
        <v>90</v>
      </c>
      <c r="T33" s="233"/>
      <c r="U33" s="233"/>
      <c r="V33" s="233"/>
      <c r="W33" s="232">
        <f>(F13+F14)*0.9</f>
        <v>180</v>
      </c>
      <c r="X33" s="233"/>
      <c r="Y33" s="233"/>
      <c r="Z33" s="233"/>
      <c r="AA33" s="232">
        <v>0</v>
      </c>
      <c r="AB33" s="233"/>
      <c r="AC33" s="233"/>
      <c r="AD33" s="233"/>
      <c r="AE33" s="232">
        <v>0</v>
      </c>
      <c r="AF33" s="233"/>
      <c r="AG33" s="233"/>
      <c r="AH33" s="233"/>
      <c r="AI33" s="232">
        <v>0</v>
      </c>
      <c r="AJ33" s="233"/>
      <c r="AK33" s="233"/>
      <c r="AL33" s="233"/>
      <c r="AM33" s="232">
        <v>0</v>
      </c>
      <c r="AN33" s="233"/>
      <c r="AO33" s="233"/>
      <c r="AP33" s="233"/>
      <c r="AQ33" s="232">
        <f>(F15+F25)*0.9</f>
        <v>90</v>
      </c>
      <c r="AR33" s="233"/>
      <c r="AS33" s="233"/>
      <c r="AT33" s="233"/>
      <c r="AU33" s="232">
        <v>0</v>
      </c>
      <c r="AV33" s="233"/>
      <c r="AW33" s="233"/>
      <c r="AX33" s="233"/>
      <c r="AY33" s="232">
        <f>(F18+F21)*0.9</f>
        <v>180</v>
      </c>
      <c r="AZ33" s="233"/>
      <c r="BA33" s="233"/>
      <c r="BB33" s="233"/>
      <c r="BC33" s="232">
        <f>(F12+F24)*0.9</f>
        <v>180</v>
      </c>
      <c r="BD33" s="233"/>
      <c r="BE33" s="233"/>
      <c r="BF33" s="233"/>
      <c r="BG33" s="232">
        <f>(F19+F20+F22+F29+F30)*0.9</f>
        <v>360</v>
      </c>
      <c r="BH33" s="233"/>
      <c r="BI33" s="233"/>
      <c r="BJ33" s="258"/>
      <c r="BK33" s="259">
        <v>0</v>
      </c>
      <c r="BL33" s="233"/>
      <c r="BM33" s="233"/>
      <c r="BN33" s="233"/>
      <c r="BO33" s="260">
        <f>F23*0.9</f>
        <v>90</v>
      </c>
      <c r="BP33" s="261"/>
      <c r="BQ33" s="261"/>
      <c r="BR33" s="262"/>
      <c r="BS33" s="232">
        <v>0</v>
      </c>
      <c r="BT33" s="233"/>
      <c r="BU33" s="233"/>
      <c r="BV33" s="233"/>
      <c r="BW33" s="232">
        <f>F26+F27+F28+F31+(F8+F10+F11+F12+F13+F9+F14+F15+F18+F19+F20+F21+F22+F23+F24+F25+F29+F30+F32)*0.1</f>
        <v>550</v>
      </c>
      <c r="BX33" s="233"/>
      <c r="BY33" s="233"/>
      <c r="BZ33" s="258"/>
    </row>
    <row r="34" spans="1:78" s="2" customFormat="1" ht="60" customHeight="1" thickBot="1" x14ac:dyDescent="0.3">
      <c r="A34" s="82"/>
      <c r="B34" s="279" t="s">
        <v>93</v>
      </c>
      <c r="C34" s="280"/>
      <c r="D34" s="280"/>
      <c r="E34" s="280"/>
      <c r="F34" s="281"/>
      <c r="G34" s="305">
        <f>SUM(G33:BZ33)</f>
        <v>1900</v>
      </c>
      <c r="H34" s="308"/>
      <c r="I34" s="308"/>
      <c r="J34" s="308"/>
      <c r="K34" s="308"/>
      <c r="L34" s="308"/>
      <c r="M34" s="308"/>
      <c r="N34" s="309"/>
      <c r="O34" s="305">
        <f>SUM(O33:BJ33)</f>
        <v>1260</v>
      </c>
      <c r="P34" s="306"/>
      <c r="Q34" s="306"/>
      <c r="R34" s="306"/>
      <c r="S34" s="306"/>
      <c r="T34" s="306"/>
      <c r="U34" s="306"/>
      <c r="V34" s="306"/>
      <c r="W34" s="306"/>
      <c r="X34" s="306"/>
      <c r="Y34" s="306"/>
      <c r="Z34" s="306"/>
      <c r="AA34" s="306"/>
      <c r="AB34" s="306"/>
      <c r="AC34" s="306"/>
      <c r="AD34" s="306"/>
      <c r="AE34" s="306"/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306"/>
      <c r="AY34" s="306"/>
      <c r="AZ34" s="306"/>
      <c r="BA34" s="306"/>
      <c r="BB34" s="306"/>
      <c r="BC34" s="306"/>
      <c r="BD34" s="306"/>
      <c r="BE34" s="306"/>
      <c r="BF34" s="306"/>
      <c r="BG34" s="306"/>
      <c r="BH34" s="306"/>
      <c r="BI34" s="306"/>
      <c r="BJ34" s="307"/>
      <c r="BK34" s="305">
        <f>SUM(BK33:BZ33)</f>
        <v>640</v>
      </c>
      <c r="BL34" s="306"/>
      <c r="BM34" s="306"/>
      <c r="BN34" s="306"/>
      <c r="BO34" s="306"/>
      <c r="BP34" s="306"/>
      <c r="BQ34" s="306"/>
      <c r="BR34" s="306"/>
      <c r="BS34" s="306"/>
      <c r="BT34" s="306"/>
      <c r="BU34" s="306"/>
      <c r="BV34" s="306"/>
      <c r="BW34" s="306"/>
      <c r="BX34" s="306"/>
      <c r="BY34" s="306"/>
      <c r="BZ34" s="307"/>
    </row>
    <row r="35" spans="1:78" s="2" customFormat="1" ht="60" customHeight="1" x14ac:dyDescent="0.35">
      <c r="A35" s="84"/>
      <c r="G35" s="165"/>
      <c r="H35" s="165"/>
      <c r="I35" s="165"/>
      <c r="J35" s="165"/>
      <c r="K35" s="165"/>
      <c r="L35" s="165"/>
      <c r="M35" s="165"/>
      <c r="N35" s="165"/>
      <c r="O35" s="166"/>
      <c r="P35" s="166"/>
      <c r="Q35" s="166"/>
      <c r="R35" s="166"/>
      <c r="S35" s="166"/>
      <c r="T35" s="166"/>
      <c r="U35" s="166"/>
      <c r="V35" s="167"/>
      <c r="W35" s="166"/>
      <c r="X35" s="167"/>
      <c r="Y35" s="167"/>
      <c r="Z35" s="167"/>
      <c r="AA35" s="168"/>
      <c r="AB35" s="168"/>
      <c r="AC35" s="168"/>
      <c r="AD35" s="168"/>
      <c r="AE35" s="168"/>
      <c r="AF35" s="168"/>
      <c r="AG35" s="168"/>
      <c r="AH35" s="168"/>
      <c r="AI35" s="166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6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"/>
      <c r="BS35" s="167"/>
      <c r="BT35" s="167"/>
      <c r="BU35" s="167"/>
      <c r="BV35" s="167"/>
      <c r="BW35" s="167"/>
      <c r="BX35" s="167"/>
      <c r="BY35" s="167"/>
      <c r="BZ35" s="83"/>
    </row>
    <row r="36" spans="1:78" s="2" customFormat="1" ht="21.95" customHeight="1" x14ac:dyDescent="0.25">
      <c r="A36" s="85"/>
      <c r="B36" s="169"/>
      <c r="F36" s="170"/>
      <c r="G36" s="171"/>
      <c r="H36" s="171"/>
      <c r="I36" s="171"/>
      <c r="J36" s="171"/>
      <c r="K36" s="171"/>
      <c r="L36" s="171"/>
      <c r="M36" s="171"/>
      <c r="N36" s="171"/>
      <c r="Z36" s="172"/>
      <c r="AA36" s="172"/>
      <c r="AB36" s="172"/>
      <c r="BQ36" s="173"/>
      <c r="BR36" s="173"/>
      <c r="BS36" s="173"/>
      <c r="BT36" s="173"/>
      <c r="BU36" s="173"/>
      <c r="BV36" s="173"/>
      <c r="BW36" s="173"/>
      <c r="BX36" s="173"/>
      <c r="BZ36" s="86"/>
    </row>
    <row r="37" spans="1:78" s="2" customFormat="1" ht="38.25" x14ac:dyDescent="0.5">
      <c r="A37" s="85"/>
      <c r="B37" s="174"/>
      <c r="C37" s="227" t="s">
        <v>40</v>
      </c>
      <c r="D37" s="176"/>
      <c r="E37" s="176"/>
      <c r="F37" s="175"/>
      <c r="G37" s="177"/>
      <c r="H37" s="177"/>
      <c r="I37" s="177"/>
      <c r="J37" s="177"/>
      <c r="K37" s="178"/>
      <c r="L37" s="178"/>
      <c r="M37" s="178"/>
      <c r="N37" s="227" t="s">
        <v>12</v>
      </c>
      <c r="O37" s="230"/>
      <c r="Z37" s="172"/>
      <c r="AA37" s="172"/>
      <c r="AB37" s="172"/>
      <c r="BB37" s="179" t="s">
        <v>24</v>
      </c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80"/>
      <c r="BN37" s="179" t="s">
        <v>25</v>
      </c>
      <c r="BO37" s="179"/>
      <c r="BP37" s="179"/>
      <c r="BQ37" s="173"/>
      <c r="BR37" s="173"/>
      <c r="BS37" s="173"/>
      <c r="BT37" s="173"/>
      <c r="BU37" s="173"/>
      <c r="BV37" s="173"/>
      <c r="BW37" s="173"/>
      <c r="BX37" s="173"/>
      <c r="BZ37" s="86"/>
    </row>
    <row r="38" spans="1:78" s="2" customFormat="1" ht="38.25" x14ac:dyDescent="0.5">
      <c r="A38" s="85"/>
      <c r="B38" s="181"/>
      <c r="C38" s="227" t="s">
        <v>41</v>
      </c>
      <c r="D38" s="176"/>
      <c r="E38" s="176"/>
      <c r="F38" s="182"/>
      <c r="G38" s="177"/>
      <c r="H38" s="177"/>
      <c r="I38" s="177"/>
      <c r="J38" s="177"/>
      <c r="K38" s="274" t="s">
        <v>13</v>
      </c>
      <c r="L38" s="274"/>
      <c r="M38" s="274"/>
      <c r="N38" s="227" t="s">
        <v>104</v>
      </c>
      <c r="O38" s="230"/>
      <c r="Z38" s="172"/>
      <c r="AA38" s="172"/>
      <c r="AB38" s="172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80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Z38" s="86"/>
    </row>
    <row r="39" spans="1:78" s="2" customFormat="1" ht="38.25" x14ac:dyDescent="0.5">
      <c r="A39" s="85"/>
      <c r="B39" s="184"/>
      <c r="C39" s="227" t="s">
        <v>42</v>
      </c>
      <c r="D39" s="176"/>
      <c r="E39" s="176"/>
      <c r="F39" s="175"/>
      <c r="G39" s="177"/>
      <c r="H39" s="177"/>
      <c r="I39" s="177"/>
      <c r="J39" s="177"/>
      <c r="K39" s="275" t="s">
        <v>20</v>
      </c>
      <c r="L39" s="275"/>
      <c r="M39" s="275"/>
      <c r="N39" s="227" t="s">
        <v>99</v>
      </c>
      <c r="O39" s="230"/>
      <c r="Z39" s="172"/>
      <c r="AA39" s="172"/>
      <c r="AB39" s="172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80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Z39" s="86"/>
    </row>
    <row r="40" spans="1:78" s="2" customFormat="1" ht="38.25" customHeight="1" x14ac:dyDescent="0.5">
      <c r="A40" s="85"/>
      <c r="B40" s="226">
        <v>15</v>
      </c>
      <c r="C40" s="228" t="s">
        <v>98</v>
      </c>
      <c r="D40" s="176"/>
      <c r="E40" s="176"/>
      <c r="F40" s="176"/>
      <c r="G40" s="177"/>
      <c r="H40" s="177"/>
      <c r="I40" s="177"/>
      <c r="J40" s="177"/>
      <c r="K40" s="270"/>
      <c r="L40" s="270"/>
      <c r="M40" s="270"/>
      <c r="N40" s="227" t="s">
        <v>80</v>
      </c>
      <c r="O40" s="230"/>
      <c r="Z40" s="172"/>
      <c r="AA40" s="172"/>
      <c r="AB40" s="172"/>
      <c r="AS40" s="163"/>
      <c r="AT40" s="303" t="s">
        <v>100</v>
      </c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  <c r="BF40" s="303"/>
      <c r="BG40" s="303"/>
      <c r="BH40" s="303"/>
      <c r="BI40" s="303"/>
      <c r="BJ40" s="303"/>
      <c r="BK40" s="303"/>
      <c r="BL40" s="303"/>
      <c r="BM40" s="303"/>
      <c r="BN40" s="303"/>
      <c r="BO40" s="303"/>
      <c r="BP40" s="303"/>
      <c r="BQ40" s="303"/>
      <c r="BR40" s="303"/>
      <c r="BS40" s="185"/>
      <c r="BT40" s="185"/>
      <c r="BU40" s="185"/>
      <c r="BV40" s="185"/>
      <c r="BW40" s="185"/>
      <c r="BX40" s="173"/>
      <c r="BZ40" s="86"/>
    </row>
    <row r="41" spans="1:78" s="2" customFormat="1" ht="38.25" x14ac:dyDescent="0.5">
      <c r="A41" s="85"/>
      <c r="B41" s="186"/>
      <c r="C41" s="227" t="s">
        <v>43</v>
      </c>
      <c r="D41" s="176"/>
      <c r="E41" s="176"/>
      <c r="F41" s="183"/>
      <c r="G41" s="177"/>
      <c r="H41" s="177"/>
      <c r="I41" s="177"/>
      <c r="J41" s="177"/>
      <c r="K41" s="177"/>
      <c r="L41" s="177"/>
      <c r="M41" s="177"/>
      <c r="N41" s="227"/>
      <c r="O41" s="230"/>
      <c r="Z41" s="172"/>
      <c r="AA41" s="172"/>
      <c r="AB41" s="172"/>
      <c r="AS41" s="88"/>
      <c r="AT41" s="303"/>
      <c r="AU41" s="303"/>
      <c r="AV41" s="303"/>
      <c r="AW41" s="303"/>
      <c r="AX41" s="303"/>
      <c r="AY41" s="303"/>
      <c r="AZ41" s="303"/>
      <c r="BA41" s="303"/>
      <c r="BB41" s="303"/>
      <c r="BC41" s="303"/>
      <c r="BD41" s="303"/>
      <c r="BE41" s="303"/>
      <c r="BF41" s="303"/>
      <c r="BG41" s="303"/>
      <c r="BH41" s="303"/>
      <c r="BI41" s="303"/>
      <c r="BJ41" s="303"/>
      <c r="BK41" s="303"/>
      <c r="BL41" s="303"/>
      <c r="BM41" s="303"/>
      <c r="BN41" s="303"/>
      <c r="BO41" s="303"/>
      <c r="BP41" s="303"/>
      <c r="BQ41" s="303"/>
      <c r="BR41" s="303"/>
      <c r="BS41" s="185"/>
      <c r="BT41" s="185"/>
      <c r="BU41" s="185"/>
      <c r="BV41" s="185"/>
      <c r="BW41" s="185"/>
      <c r="BX41" s="173"/>
      <c r="BZ41" s="86"/>
    </row>
    <row r="42" spans="1:78" s="2" customFormat="1" ht="38.25" x14ac:dyDescent="0.5">
      <c r="A42" s="85"/>
      <c r="B42" s="187"/>
      <c r="C42" s="227" t="s">
        <v>44</v>
      </c>
      <c r="D42" s="176"/>
      <c r="E42" s="176"/>
      <c r="F42" s="183"/>
      <c r="G42" s="177"/>
      <c r="H42" s="177"/>
      <c r="I42" s="177"/>
      <c r="J42" s="177"/>
      <c r="K42" s="177"/>
      <c r="L42" s="177"/>
      <c r="M42" s="177"/>
      <c r="N42" s="227" t="s">
        <v>22</v>
      </c>
      <c r="O42" s="230"/>
      <c r="Z42" s="172"/>
      <c r="AA42" s="172"/>
      <c r="AB42" s="172"/>
      <c r="AS42" s="88"/>
      <c r="AT42" s="303"/>
      <c r="AU42" s="303"/>
      <c r="AV42" s="303"/>
      <c r="AW42" s="303"/>
      <c r="AX42" s="303"/>
      <c r="AY42" s="303"/>
      <c r="AZ42" s="303"/>
      <c r="BA42" s="303"/>
      <c r="BB42" s="303"/>
      <c r="BC42" s="303"/>
      <c r="BD42" s="303"/>
      <c r="BE42" s="303"/>
      <c r="BF42" s="303"/>
      <c r="BG42" s="303"/>
      <c r="BH42" s="303"/>
      <c r="BI42" s="303"/>
      <c r="BJ42" s="303"/>
      <c r="BK42" s="303"/>
      <c r="BL42" s="303"/>
      <c r="BM42" s="303"/>
      <c r="BN42" s="303"/>
      <c r="BO42" s="303"/>
      <c r="BP42" s="303"/>
      <c r="BQ42" s="303"/>
      <c r="BR42" s="303"/>
      <c r="BS42" s="185"/>
      <c r="BT42" s="185"/>
      <c r="BU42" s="185"/>
      <c r="BV42" s="185"/>
      <c r="BW42" s="185"/>
      <c r="BX42" s="188"/>
      <c r="BZ42" s="86"/>
    </row>
    <row r="43" spans="1:78" s="2" customFormat="1" ht="41.25" customHeight="1" thickBot="1" x14ac:dyDescent="0.55000000000000004">
      <c r="A43" s="189"/>
      <c r="B43" s="194"/>
      <c r="C43" s="229" t="s">
        <v>46</v>
      </c>
      <c r="D43" s="195"/>
      <c r="E43" s="195"/>
      <c r="F43" s="196"/>
      <c r="G43" s="197"/>
      <c r="H43" s="197"/>
      <c r="I43" s="197"/>
      <c r="J43" s="197"/>
      <c r="K43" s="197"/>
      <c r="L43" s="197"/>
      <c r="M43" s="197"/>
      <c r="N43" s="229" t="s">
        <v>23</v>
      </c>
      <c r="O43" s="231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1"/>
      <c r="AA43" s="191"/>
      <c r="AB43" s="191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62"/>
      <c r="AT43" s="304"/>
      <c r="AU43" s="304"/>
      <c r="AV43" s="304"/>
      <c r="AW43" s="304"/>
      <c r="AX43" s="304"/>
      <c r="AY43" s="304"/>
      <c r="AZ43" s="304"/>
      <c r="BA43" s="304"/>
      <c r="BB43" s="304"/>
      <c r="BC43" s="304"/>
      <c r="BD43" s="304"/>
      <c r="BE43" s="304"/>
      <c r="BF43" s="304"/>
      <c r="BG43" s="304"/>
      <c r="BH43" s="304"/>
      <c r="BI43" s="304"/>
      <c r="BJ43" s="304"/>
      <c r="BK43" s="304"/>
      <c r="BL43" s="304"/>
      <c r="BM43" s="304"/>
      <c r="BN43" s="304"/>
      <c r="BO43" s="304"/>
      <c r="BP43" s="304"/>
      <c r="BQ43" s="304"/>
      <c r="BR43" s="304"/>
      <c r="BS43" s="164"/>
      <c r="BT43" s="164"/>
      <c r="BU43" s="164"/>
      <c r="BV43" s="164"/>
      <c r="BW43" s="164"/>
      <c r="BX43" s="192"/>
      <c r="BY43" s="190"/>
      <c r="BZ43" s="193"/>
    </row>
    <row r="44" spans="1:78" x14ac:dyDescent="0.3">
      <c r="BJ44" s="90"/>
    </row>
    <row r="45" spans="1:78" x14ac:dyDescent="0.3">
      <c r="BJ45" s="90"/>
    </row>
    <row r="46" spans="1:78" x14ac:dyDescent="0.3">
      <c r="BJ46" s="90"/>
    </row>
    <row r="47" spans="1:78" x14ac:dyDescent="0.3">
      <c r="BJ47" s="90"/>
    </row>
    <row r="48" spans="1:78" x14ac:dyDescent="0.3">
      <c r="BJ48" s="90"/>
    </row>
    <row r="49" spans="62:62" x14ac:dyDescent="0.3">
      <c r="BJ49" s="90"/>
    </row>
    <row r="50" spans="62:62" x14ac:dyDescent="0.3">
      <c r="BJ50" s="90"/>
    </row>
    <row r="51" spans="62:62" x14ac:dyDescent="0.3">
      <c r="BJ51" s="90"/>
    </row>
    <row r="52" spans="62:62" x14ac:dyDescent="0.3">
      <c r="BJ52" s="90"/>
    </row>
    <row r="53" spans="62:62" x14ac:dyDescent="0.3">
      <c r="BJ53" s="90"/>
    </row>
    <row r="54" spans="62:62" x14ac:dyDescent="0.3">
      <c r="BJ54" s="90"/>
    </row>
    <row r="55" spans="62:62" x14ac:dyDescent="0.3">
      <c r="BJ55" s="90"/>
    </row>
    <row r="56" spans="62:62" x14ac:dyDescent="0.3">
      <c r="BJ56" s="90"/>
    </row>
    <row r="57" spans="62:62" x14ac:dyDescent="0.3">
      <c r="BJ57" s="90"/>
    </row>
    <row r="58" spans="62:62" x14ac:dyDescent="0.3">
      <c r="BJ58" s="90"/>
    </row>
    <row r="59" spans="62:62" x14ac:dyDescent="0.3">
      <c r="BJ59" s="90"/>
    </row>
    <row r="60" spans="62:62" x14ac:dyDescent="0.3">
      <c r="BJ60" s="90"/>
    </row>
    <row r="61" spans="62:62" x14ac:dyDescent="0.3">
      <c r="BJ61" s="90"/>
    </row>
    <row r="62" spans="62:62" x14ac:dyDescent="0.3">
      <c r="BJ62" s="90"/>
    </row>
    <row r="63" spans="62:62" x14ac:dyDescent="0.3">
      <c r="BJ63" s="90"/>
    </row>
    <row r="64" spans="62:62" x14ac:dyDescent="0.3">
      <c r="BJ64" s="90"/>
    </row>
    <row r="65" spans="62:62" x14ac:dyDescent="0.3">
      <c r="BJ65" s="90"/>
    </row>
    <row r="66" spans="62:62" x14ac:dyDescent="0.3">
      <c r="BJ66" s="90"/>
    </row>
    <row r="67" spans="62:62" x14ac:dyDescent="0.3">
      <c r="BJ67" s="90"/>
    </row>
    <row r="68" spans="62:62" x14ac:dyDescent="0.3">
      <c r="BJ68" s="90"/>
    </row>
    <row r="69" spans="62:62" x14ac:dyDescent="0.3">
      <c r="BJ69" s="90"/>
    </row>
    <row r="70" spans="62:62" x14ac:dyDescent="0.3">
      <c r="BJ70" s="90"/>
    </row>
    <row r="71" spans="62:62" x14ac:dyDescent="0.3">
      <c r="BJ71" s="90"/>
    </row>
    <row r="72" spans="62:62" x14ac:dyDescent="0.3">
      <c r="BJ72" s="90"/>
    </row>
    <row r="73" spans="62:62" x14ac:dyDescent="0.3">
      <c r="BJ73" s="90"/>
    </row>
    <row r="74" spans="62:62" x14ac:dyDescent="0.3">
      <c r="BJ74" s="90"/>
    </row>
    <row r="75" spans="62:62" x14ac:dyDescent="0.3">
      <c r="BJ75" s="90"/>
    </row>
    <row r="76" spans="62:62" x14ac:dyDescent="0.3">
      <c r="BJ76" s="90"/>
    </row>
    <row r="77" spans="62:62" x14ac:dyDescent="0.3">
      <c r="BJ77" s="90"/>
    </row>
    <row r="78" spans="62:62" x14ac:dyDescent="0.3">
      <c r="BJ78" s="90"/>
    </row>
    <row r="79" spans="62:62" x14ac:dyDescent="0.3">
      <c r="BJ79" s="90"/>
    </row>
    <row r="80" spans="62:62" x14ac:dyDescent="0.3">
      <c r="BJ80" s="90"/>
    </row>
    <row r="81" spans="62:62" x14ac:dyDescent="0.3">
      <c r="BJ81" s="90"/>
    </row>
    <row r="82" spans="62:62" x14ac:dyDescent="0.3">
      <c r="BJ82" s="90"/>
    </row>
    <row r="83" spans="62:62" x14ac:dyDescent="0.3">
      <c r="BJ83" s="90"/>
    </row>
    <row r="84" spans="62:62" x14ac:dyDescent="0.3">
      <c r="BJ84" s="90"/>
    </row>
    <row r="85" spans="62:62" x14ac:dyDescent="0.3">
      <c r="BJ85" s="90"/>
    </row>
    <row r="86" spans="62:62" x14ac:dyDescent="0.3">
      <c r="BJ86" s="90"/>
    </row>
    <row r="87" spans="62:62" x14ac:dyDescent="0.3">
      <c r="BJ87" s="90"/>
    </row>
    <row r="88" spans="62:62" x14ac:dyDescent="0.3">
      <c r="BJ88" s="90"/>
    </row>
    <row r="89" spans="62:62" x14ac:dyDescent="0.3">
      <c r="BJ89" s="90"/>
    </row>
    <row r="90" spans="62:62" x14ac:dyDescent="0.3">
      <c r="BJ90" s="90"/>
    </row>
    <row r="91" spans="62:62" x14ac:dyDescent="0.3">
      <c r="BJ91" s="90"/>
    </row>
    <row r="92" spans="62:62" x14ac:dyDescent="0.3">
      <c r="BJ92" s="90"/>
    </row>
    <row r="93" spans="62:62" x14ac:dyDescent="0.3">
      <c r="BJ93" s="90"/>
    </row>
    <row r="94" spans="62:62" x14ac:dyDescent="0.3">
      <c r="BJ94" s="90"/>
    </row>
    <row r="95" spans="62:62" x14ac:dyDescent="0.3">
      <c r="BJ95" s="90"/>
    </row>
    <row r="96" spans="62:62" x14ac:dyDescent="0.3">
      <c r="BJ96" s="90"/>
    </row>
    <row r="97" spans="62:62" x14ac:dyDescent="0.3">
      <c r="BJ97" s="90"/>
    </row>
    <row r="98" spans="62:62" x14ac:dyDescent="0.3">
      <c r="BJ98" s="90"/>
    </row>
    <row r="99" spans="62:62" x14ac:dyDescent="0.3">
      <c r="BJ99" s="90"/>
    </row>
    <row r="100" spans="62:62" x14ac:dyDescent="0.3">
      <c r="BJ100" s="90"/>
    </row>
    <row r="101" spans="62:62" x14ac:dyDescent="0.3">
      <c r="BJ101" s="90"/>
    </row>
    <row r="102" spans="62:62" x14ac:dyDescent="0.3">
      <c r="BJ102" s="90"/>
    </row>
    <row r="103" spans="62:62" x14ac:dyDescent="0.3">
      <c r="BJ103" s="90"/>
    </row>
    <row r="104" spans="62:62" x14ac:dyDescent="0.3">
      <c r="BJ104" s="90"/>
    </row>
    <row r="105" spans="62:62" x14ac:dyDescent="0.3">
      <c r="BJ105" s="90"/>
    </row>
    <row r="106" spans="62:62" x14ac:dyDescent="0.3">
      <c r="BJ106" s="90"/>
    </row>
    <row r="107" spans="62:62" x14ac:dyDescent="0.3">
      <c r="BJ107" s="90"/>
    </row>
    <row r="108" spans="62:62" x14ac:dyDescent="0.3">
      <c r="BJ108" s="90"/>
    </row>
    <row r="109" spans="62:62" x14ac:dyDescent="0.3">
      <c r="BJ109" s="90"/>
    </row>
    <row r="110" spans="62:62" x14ac:dyDescent="0.3">
      <c r="BJ110" s="90"/>
    </row>
    <row r="111" spans="62:62" x14ac:dyDescent="0.3">
      <c r="BJ111" s="90"/>
    </row>
    <row r="112" spans="62:62" x14ac:dyDescent="0.3">
      <c r="BJ112" s="90"/>
    </row>
    <row r="113" spans="62:62" x14ac:dyDescent="0.3">
      <c r="BJ113" s="90"/>
    </row>
    <row r="114" spans="62:62" x14ac:dyDescent="0.3">
      <c r="BJ114" s="90"/>
    </row>
    <row r="115" spans="62:62" x14ac:dyDescent="0.3">
      <c r="BJ115" s="90"/>
    </row>
    <row r="116" spans="62:62" x14ac:dyDescent="0.3">
      <c r="BJ116" s="90"/>
    </row>
    <row r="117" spans="62:62" x14ac:dyDescent="0.3">
      <c r="BJ117" s="90"/>
    </row>
    <row r="118" spans="62:62" x14ac:dyDescent="0.3">
      <c r="BJ118" s="90"/>
    </row>
    <row r="119" spans="62:62" x14ac:dyDescent="0.3">
      <c r="BJ119" s="90"/>
    </row>
    <row r="120" spans="62:62" x14ac:dyDescent="0.3">
      <c r="BJ120" s="90"/>
    </row>
    <row r="121" spans="62:62" x14ac:dyDescent="0.3">
      <c r="BJ121" s="90"/>
    </row>
    <row r="122" spans="62:62" x14ac:dyDescent="0.3">
      <c r="BJ122" s="90"/>
    </row>
    <row r="123" spans="62:62" x14ac:dyDescent="0.3">
      <c r="BJ123" s="90"/>
    </row>
    <row r="124" spans="62:62" x14ac:dyDescent="0.3">
      <c r="BJ124" s="90"/>
    </row>
    <row r="125" spans="62:62" x14ac:dyDescent="0.3">
      <c r="BJ125" s="90"/>
    </row>
    <row r="126" spans="62:62" x14ac:dyDescent="0.3">
      <c r="BJ126" s="90"/>
    </row>
    <row r="127" spans="62:62" x14ac:dyDescent="0.3">
      <c r="BJ127" s="90"/>
    </row>
    <row r="128" spans="62:62" x14ac:dyDescent="0.3">
      <c r="BJ128" s="90"/>
    </row>
    <row r="129" spans="62:62" x14ac:dyDescent="0.3">
      <c r="BJ129" s="90"/>
    </row>
    <row r="130" spans="62:62" x14ac:dyDescent="0.3">
      <c r="BJ130" s="90"/>
    </row>
    <row r="131" spans="62:62" x14ac:dyDescent="0.3">
      <c r="BJ131" s="90"/>
    </row>
    <row r="132" spans="62:62" x14ac:dyDescent="0.3">
      <c r="BJ132" s="90"/>
    </row>
    <row r="133" spans="62:62" x14ac:dyDescent="0.3">
      <c r="BJ133" s="90"/>
    </row>
    <row r="134" spans="62:62" x14ac:dyDescent="0.3">
      <c r="BJ134" s="90"/>
    </row>
    <row r="135" spans="62:62" x14ac:dyDescent="0.3">
      <c r="BJ135" s="90"/>
    </row>
    <row r="136" spans="62:62" x14ac:dyDescent="0.3">
      <c r="BJ136" s="90"/>
    </row>
    <row r="137" spans="62:62" x14ac:dyDescent="0.3">
      <c r="BJ137" s="90"/>
    </row>
    <row r="138" spans="62:62" x14ac:dyDescent="0.3">
      <c r="BJ138" s="90"/>
    </row>
    <row r="139" spans="62:62" x14ac:dyDescent="0.3">
      <c r="BJ139" s="90"/>
    </row>
    <row r="140" spans="62:62" x14ac:dyDescent="0.3">
      <c r="BJ140" s="90"/>
    </row>
    <row r="141" spans="62:62" x14ac:dyDescent="0.3">
      <c r="BJ141" s="90"/>
    </row>
    <row r="142" spans="62:62" x14ac:dyDescent="0.3">
      <c r="BJ142" s="90"/>
    </row>
    <row r="143" spans="62:62" x14ac:dyDescent="0.3">
      <c r="BJ143" s="90"/>
    </row>
    <row r="144" spans="62:62" x14ac:dyDescent="0.3">
      <c r="BJ144" s="90"/>
    </row>
    <row r="145" spans="62:62" x14ac:dyDescent="0.3">
      <c r="BJ145" s="90"/>
    </row>
    <row r="146" spans="62:62" x14ac:dyDescent="0.3">
      <c r="BJ146" s="90"/>
    </row>
    <row r="147" spans="62:62" x14ac:dyDescent="0.3">
      <c r="BJ147" s="90"/>
    </row>
    <row r="148" spans="62:62" x14ac:dyDescent="0.3">
      <c r="BJ148" s="90"/>
    </row>
    <row r="149" spans="62:62" x14ac:dyDescent="0.3">
      <c r="BJ149" s="90"/>
    </row>
    <row r="150" spans="62:62" x14ac:dyDescent="0.3">
      <c r="BJ150" s="90"/>
    </row>
    <row r="151" spans="62:62" x14ac:dyDescent="0.3">
      <c r="BJ151" s="90"/>
    </row>
    <row r="152" spans="62:62" x14ac:dyDescent="0.3">
      <c r="BJ152" s="90"/>
    </row>
    <row r="153" spans="62:62" x14ac:dyDescent="0.3">
      <c r="BJ153" s="90"/>
    </row>
    <row r="154" spans="62:62" x14ac:dyDescent="0.3">
      <c r="BJ154" s="90"/>
    </row>
    <row r="155" spans="62:62" x14ac:dyDescent="0.3">
      <c r="BJ155" s="90"/>
    </row>
    <row r="156" spans="62:62" x14ac:dyDescent="0.3">
      <c r="BJ156" s="90"/>
    </row>
    <row r="157" spans="62:62" x14ac:dyDescent="0.3">
      <c r="BJ157" s="90"/>
    </row>
    <row r="158" spans="62:62" x14ac:dyDescent="0.3">
      <c r="BJ158" s="90"/>
    </row>
    <row r="159" spans="62:62" x14ac:dyDescent="0.3">
      <c r="BJ159" s="90"/>
    </row>
    <row r="160" spans="62:62" x14ac:dyDescent="0.3">
      <c r="BJ160" s="90"/>
    </row>
    <row r="161" spans="62:62" x14ac:dyDescent="0.3">
      <c r="BJ161" s="90"/>
    </row>
    <row r="162" spans="62:62" x14ac:dyDescent="0.3">
      <c r="BJ162" s="90"/>
    </row>
    <row r="163" spans="62:62" x14ac:dyDescent="0.3">
      <c r="BJ163" s="90"/>
    </row>
    <row r="164" spans="62:62" x14ac:dyDescent="0.3">
      <c r="BJ164" s="90"/>
    </row>
    <row r="165" spans="62:62" x14ac:dyDescent="0.3">
      <c r="BJ165" s="90"/>
    </row>
    <row r="166" spans="62:62" x14ac:dyDescent="0.3">
      <c r="BJ166" s="90"/>
    </row>
    <row r="167" spans="62:62" x14ac:dyDescent="0.3">
      <c r="BJ167" s="90"/>
    </row>
    <row r="168" spans="62:62" x14ac:dyDescent="0.3">
      <c r="BJ168" s="90"/>
    </row>
    <row r="169" spans="62:62" x14ac:dyDescent="0.3">
      <c r="BJ169" s="90"/>
    </row>
    <row r="170" spans="62:62" x14ac:dyDescent="0.3">
      <c r="BJ170" s="90"/>
    </row>
    <row r="171" spans="62:62" x14ac:dyDescent="0.3">
      <c r="BJ171" s="90"/>
    </row>
    <row r="172" spans="62:62" x14ac:dyDescent="0.3">
      <c r="BJ172" s="90"/>
    </row>
    <row r="173" spans="62:62" x14ac:dyDescent="0.3">
      <c r="BJ173" s="90"/>
    </row>
    <row r="174" spans="62:62" x14ac:dyDescent="0.3">
      <c r="BJ174" s="90"/>
    </row>
    <row r="175" spans="62:62" x14ac:dyDescent="0.3">
      <c r="BJ175" s="90"/>
    </row>
    <row r="176" spans="62:62" x14ac:dyDescent="0.3">
      <c r="BJ176" s="90"/>
    </row>
    <row r="177" spans="62:62" x14ac:dyDescent="0.3">
      <c r="BJ177" s="90"/>
    </row>
    <row r="178" spans="62:62" x14ac:dyDescent="0.3">
      <c r="BJ178" s="90"/>
    </row>
    <row r="179" spans="62:62" x14ac:dyDescent="0.3">
      <c r="BJ179" s="90"/>
    </row>
    <row r="180" spans="62:62" x14ac:dyDescent="0.3">
      <c r="BJ180" s="90"/>
    </row>
    <row r="181" spans="62:62" x14ac:dyDescent="0.3">
      <c r="BJ181" s="90"/>
    </row>
    <row r="182" spans="62:62" x14ac:dyDescent="0.3">
      <c r="BJ182" s="90"/>
    </row>
    <row r="183" spans="62:62" x14ac:dyDescent="0.3">
      <c r="BJ183" s="90"/>
    </row>
    <row r="184" spans="62:62" x14ac:dyDescent="0.3">
      <c r="BJ184" s="90"/>
    </row>
    <row r="185" spans="62:62" x14ac:dyDescent="0.3">
      <c r="BJ185" s="90"/>
    </row>
    <row r="186" spans="62:62" x14ac:dyDescent="0.3">
      <c r="BJ186" s="90"/>
    </row>
    <row r="187" spans="62:62" x14ac:dyDescent="0.3">
      <c r="BJ187" s="90"/>
    </row>
    <row r="188" spans="62:62" x14ac:dyDescent="0.3">
      <c r="BJ188" s="90"/>
    </row>
    <row r="189" spans="62:62" x14ac:dyDescent="0.3">
      <c r="BJ189" s="90"/>
    </row>
    <row r="190" spans="62:62" x14ac:dyDescent="0.3">
      <c r="BJ190" s="90"/>
    </row>
    <row r="191" spans="62:62" x14ac:dyDescent="0.3">
      <c r="BJ191" s="90"/>
    </row>
    <row r="192" spans="62:62" x14ac:dyDescent="0.3">
      <c r="BJ192" s="90"/>
    </row>
    <row r="193" spans="62:62" x14ac:dyDescent="0.3">
      <c r="BJ193" s="90"/>
    </row>
    <row r="194" spans="62:62" x14ac:dyDescent="0.3">
      <c r="BJ194" s="90"/>
    </row>
    <row r="195" spans="62:62" x14ac:dyDescent="0.3">
      <c r="BJ195" s="90"/>
    </row>
    <row r="196" spans="62:62" x14ac:dyDescent="0.3">
      <c r="BJ196" s="90"/>
    </row>
    <row r="197" spans="62:62" x14ac:dyDescent="0.3">
      <c r="BJ197" s="90"/>
    </row>
    <row r="198" spans="62:62" x14ac:dyDescent="0.3">
      <c r="BJ198" s="90"/>
    </row>
    <row r="199" spans="62:62" x14ac:dyDescent="0.3">
      <c r="BJ199" s="90"/>
    </row>
    <row r="200" spans="62:62" x14ac:dyDescent="0.3">
      <c r="BJ200" s="90"/>
    </row>
    <row r="201" spans="62:62" x14ac:dyDescent="0.3">
      <c r="BJ201" s="90"/>
    </row>
    <row r="202" spans="62:62" x14ac:dyDescent="0.3">
      <c r="BJ202" s="90"/>
    </row>
    <row r="203" spans="62:62" x14ac:dyDescent="0.3">
      <c r="BJ203" s="90"/>
    </row>
    <row r="204" spans="62:62" x14ac:dyDescent="0.3">
      <c r="BJ204" s="90"/>
    </row>
    <row r="205" spans="62:62" x14ac:dyDescent="0.3">
      <c r="BJ205" s="90"/>
    </row>
    <row r="206" spans="62:62" x14ac:dyDescent="0.3">
      <c r="BJ206" s="90"/>
    </row>
    <row r="207" spans="62:62" x14ac:dyDescent="0.3">
      <c r="BJ207" s="90"/>
    </row>
    <row r="208" spans="62:62" x14ac:dyDescent="0.3">
      <c r="BJ208" s="90"/>
    </row>
    <row r="209" spans="62:62" x14ac:dyDescent="0.3">
      <c r="BJ209" s="90"/>
    </row>
    <row r="210" spans="62:62" x14ac:dyDescent="0.3">
      <c r="BJ210" s="90"/>
    </row>
    <row r="211" spans="62:62" x14ac:dyDescent="0.3">
      <c r="BJ211" s="90"/>
    </row>
    <row r="212" spans="62:62" x14ac:dyDescent="0.3">
      <c r="BJ212" s="90"/>
    </row>
    <row r="213" spans="62:62" x14ac:dyDescent="0.3">
      <c r="BJ213" s="90"/>
    </row>
    <row r="214" spans="62:62" x14ac:dyDescent="0.3">
      <c r="BJ214" s="90"/>
    </row>
    <row r="215" spans="62:62" x14ac:dyDescent="0.3">
      <c r="BJ215" s="90"/>
    </row>
    <row r="216" spans="62:62" x14ac:dyDescent="0.3">
      <c r="BJ216" s="90"/>
    </row>
    <row r="217" spans="62:62" x14ac:dyDescent="0.3">
      <c r="BJ217" s="90"/>
    </row>
    <row r="218" spans="62:62" x14ac:dyDescent="0.3">
      <c r="BJ218" s="90"/>
    </row>
    <row r="219" spans="62:62" x14ac:dyDescent="0.3">
      <c r="BJ219" s="90"/>
    </row>
    <row r="220" spans="62:62" x14ac:dyDescent="0.3">
      <c r="BJ220" s="90"/>
    </row>
    <row r="221" spans="62:62" x14ac:dyDescent="0.3">
      <c r="BJ221" s="90"/>
    </row>
    <row r="222" spans="62:62" x14ac:dyDescent="0.3">
      <c r="BJ222" s="90"/>
    </row>
    <row r="223" spans="62:62" x14ac:dyDescent="0.3">
      <c r="BJ223" s="90"/>
    </row>
    <row r="224" spans="62:62" x14ac:dyDescent="0.3">
      <c r="BJ224" s="90"/>
    </row>
    <row r="225" spans="62:62" x14ac:dyDescent="0.3">
      <c r="BJ225" s="90"/>
    </row>
    <row r="226" spans="62:62" x14ac:dyDescent="0.3">
      <c r="BJ226" s="90"/>
    </row>
    <row r="227" spans="62:62" x14ac:dyDescent="0.3">
      <c r="BJ227" s="90"/>
    </row>
    <row r="228" spans="62:62" x14ac:dyDescent="0.3">
      <c r="BJ228" s="90"/>
    </row>
    <row r="229" spans="62:62" x14ac:dyDescent="0.3">
      <c r="BJ229" s="90"/>
    </row>
    <row r="230" spans="62:62" x14ac:dyDescent="0.3">
      <c r="BJ230" s="90"/>
    </row>
    <row r="231" spans="62:62" x14ac:dyDescent="0.3">
      <c r="BJ231" s="90"/>
    </row>
    <row r="232" spans="62:62" x14ac:dyDescent="0.3">
      <c r="BJ232" s="90"/>
    </row>
    <row r="233" spans="62:62" x14ac:dyDescent="0.3">
      <c r="BJ233" s="90"/>
    </row>
    <row r="234" spans="62:62" x14ac:dyDescent="0.3">
      <c r="BJ234" s="90"/>
    </row>
    <row r="235" spans="62:62" x14ac:dyDescent="0.3">
      <c r="BJ235" s="90"/>
    </row>
    <row r="236" spans="62:62" x14ac:dyDescent="0.3">
      <c r="BJ236" s="90"/>
    </row>
    <row r="237" spans="62:62" x14ac:dyDescent="0.3">
      <c r="BJ237" s="90"/>
    </row>
    <row r="238" spans="62:62" x14ac:dyDescent="0.3">
      <c r="BJ238" s="90"/>
    </row>
    <row r="239" spans="62:62" x14ac:dyDescent="0.3">
      <c r="BJ239" s="90"/>
    </row>
    <row r="240" spans="62:62" x14ac:dyDescent="0.3">
      <c r="BJ240" s="90"/>
    </row>
    <row r="241" spans="62:62" x14ac:dyDescent="0.3">
      <c r="BJ241" s="90"/>
    </row>
    <row r="242" spans="62:62" x14ac:dyDescent="0.3">
      <c r="BJ242" s="90"/>
    </row>
    <row r="243" spans="62:62" x14ac:dyDescent="0.3">
      <c r="BJ243" s="90"/>
    </row>
    <row r="244" spans="62:62" x14ac:dyDescent="0.3">
      <c r="BJ244" s="90"/>
    </row>
    <row r="245" spans="62:62" x14ac:dyDescent="0.3">
      <c r="BJ245" s="90"/>
    </row>
    <row r="246" spans="62:62" x14ac:dyDescent="0.3">
      <c r="BJ246" s="90"/>
    </row>
    <row r="247" spans="62:62" x14ac:dyDescent="0.3">
      <c r="BJ247" s="90"/>
    </row>
    <row r="248" spans="62:62" x14ac:dyDescent="0.3">
      <c r="BJ248" s="90"/>
    </row>
    <row r="249" spans="62:62" x14ac:dyDescent="0.3">
      <c r="BJ249" s="90"/>
    </row>
    <row r="250" spans="62:62" x14ac:dyDescent="0.3">
      <c r="BJ250" s="90"/>
    </row>
    <row r="251" spans="62:62" x14ac:dyDescent="0.3">
      <c r="BJ251" s="90"/>
    </row>
    <row r="252" spans="62:62" x14ac:dyDescent="0.3">
      <c r="BJ252" s="90"/>
    </row>
    <row r="253" spans="62:62" x14ac:dyDescent="0.3">
      <c r="BJ253" s="90"/>
    </row>
    <row r="254" spans="62:62" x14ac:dyDescent="0.3">
      <c r="BJ254" s="90"/>
    </row>
    <row r="255" spans="62:62" x14ac:dyDescent="0.3">
      <c r="BJ255" s="90"/>
    </row>
    <row r="256" spans="62:62" x14ac:dyDescent="0.3">
      <c r="BJ256" s="90"/>
    </row>
    <row r="257" spans="62:62" x14ac:dyDescent="0.3">
      <c r="BJ257" s="90"/>
    </row>
    <row r="258" spans="62:62" x14ac:dyDescent="0.3">
      <c r="BJ258" s="90"/>
    </row>
    <row r="259" spans="62:62" x14ac:dyDescent="0.3">
      <c r="BJ259" s="90"/>
    </row>
    <row r="260" spans="62:62" x14ac:dyDescent="0.3">
      <c r="BJ260" s="90"/>
    </row>
    <row r="261" spans="62:62" x14ac:dyDescent="0.3">
      <c r="BJ261" s="90"/>
    </row>
    <row r="262" spans="62:62" x14ac:dyDescent="0.3">
      <c r="BJ262" s="90"/>
    </row>
    <row r="263" spans="62:62" x14ac:dyDescent="0.3">
      <c r="BJ263" s="90"/>
    </row>
    <row r="264" spans="62:62" x14ac:dyDescent="0.3">
      <c r="BJ264" s="90"/>
    </row>
    <row r="265" spans="62:62" x14ac:dyDescent="0.3">
      <c r="BJ265" s="90"/>
    </row>
    <row r="266" spans="62:62" x14ac:dyDescent="0.3">
      <c r="BJ266" s="90"/>
    </row>
    <row r="267" spans="62:62" x14ac:dyDescent="0.3">
      <c r="BJ267" s="90"/>
    </row>
    <row r="268" spans="62:62" x14ac:dyDescent="0.3">
      <c r="BJ268" s="90"/>
    </row>
    <row r="269" spans="62:62" x14ac:dyDescent="0.3">
      <c r="BJ269" s="90"/>
    </row>
    <row r="270" spans="62:62" x14ac:dyDescent="0.3">
      <c r="BJ270" s="90"/>
    </row>
    <row r="271" spans="62:62" x14ac:dyDescent="0.3">
      <c r="BJ271" s="90"/>
    </row>
    <row r="272" spans="62:62" x14ac:dyDescent="0.3">
      <c r="BJ272" s="90"/>
    </row>
    <row r="273" spans="62:62" x14ac:dyDescent="0.3">
      <c r="BJ273" s="90"/>
    </row>
    <row r="274" spans="62:62" x14ac:dyDescent="0.3">
      <c r="BJ274" s="90"/>
    </row>
    <row r="275" spans="62:62" x14ac:dyDescent="0.3">
      <c r="BJ275" s="90"/>
    </row>
    <row r="276" spans="62:62" x14ac:dyDescent="0.3">
      <c r="BJ276" s="90"/>
    </row>
    <row r="277" spans="62:62" x14ac:dyDescent="0.3">
      <c r="BJ277" s="90"/>
    </row>
    <row r="278" spans="62:62" x14ac:dyDescent="0.3">
      <c r="BJ278" s="90"/>
    </row>
    <row r="279" spans="62:62" x14ac:dyDescent="0.3">
      <c r="BJ279" s="90"/>
    </row>
    <row r="280" spans="62:62" x14ac:dyDescent="0.3">
      <c r="BJ280" s="90"/>
    </row>
    <row r="281" spans="62:62" x14ac:dyDescent="0.3">
      <c r="BJ281" s="90"/>
    </row>
    <row r="282" spans="62:62" x14ac:dyDescent="0.3">
      <c r="BJ282" s="90"/>
    </row>
    <row r="283" spans="62:62" x14ac:dyDescent="0.3">
      <c r="BJ283" s="90"/>
    </row>
    <row r="284" spans="62:62" x14ac:dyDescent="0.3">
      <c r="BJ284" s="90"/>
    </row>
    <row r="285" spans="62:62" x14ac:dyDescent="0.3">
      <c r="BJ285" s="90"/>
    </row>
    <row r="286" spans="62:62" x14ac:dyDescent="0.3">
      <c r="BJ286" s="90"/>
    </row>
    <row r="287" spans="62:62" x14ac:dyDescent="0.3">
      <c r="BJ287" s="90"/>
    </row>
    <row r="288" spans="62:62" x14ac:dyDescent="0.3">
      <c r="BJ288" s="90"/>
    </row>
    <row r="289" spans="62:62" x14ac:dyDescent="0.3">
      <c r="BJ289" s="90"/>
    </row>
    <row r="290" spans="62:62" x14ac:dyDescent="0.3">
      <c r="BJ290" s="90"/>
    </row>
    <row r="291" spans="62:62" x14ac:dyDescent="0.3">
      <c r="BJ291" s="90"/>
    </row>
    <row r="292" spans="62:62" x14ac:dyDescent="0.3">
      <c r="BJ292" s="90"/>
    </row>
    <row r="293" spans="62:62" x14ac:dyDescent="0.3">
      <c r="BJ293" s="90"/>
    </row>
    <row r="294" spans="62:62" x14ac:dyDescent="0.3">
      <c r="BJ294" s="90"/>
    </row>
    <row r="295" spans="62:62" x14ac:dyDescent="0.3">
      <c r="BJ295" s="90"/>
    </row>
    <row r="296" spans="62:62" x14ac:dyDescent="0.3">
      <c r="BJ296" s="90"/>
    </row>
    <row r="297" spans="62:62" x14ac:dyDescent="0.3">
      <c r="BJ297" s="90"/>
    </row>
    <row r="298" spans="62:62" x14ac:dyDescent="0.3">
      <c r="BJ298" s="90"/>
    </row>
    <row r="299" spans="62:62" x14ac:dyDescent="0.3">
      <c r="BJ299" s="90"/>
    </row>
    <row r="300" spans="62:62" x14ac:dyDescent="0.3">
      <c r="BJ300" s="90"/>
    </row>
    <row r="301" spans="62:62" x14ac:dyDescent="0.3">
      <c r="BJ301" s="90"/>
    </row>
    <row r="302" spans="62:62" x14ac:dyDescent="0.3">
      <c r="BJ302" s="90"/>
    </row>
    <row r="303" spans="62:62" x14ac:dyDescent="0.3">
      <c r="BJ303" s="90"/>
    </row>
    <row r="304" spans="62:62" x14ac:dyDescent="0.3">
      <c r="BJ304" s="90"/>
    </row>
    <row r="305" spans="62:62" x14ac:dyDescent="0.3">
      <c r="BJ305" s="90"/>
    </row>
    <row r="306" spans="62:62" x14ac:dyDescent="0.3">
      <c r="BJ306" s="90"/>
    </row>
    <row r="307" spans="62:62" x14ac:dyDescent="0.3">
      <c r="BJ307" s="90"/>
    </row>
    <row r="308" spans="62:62" x14ac:dyDescent="0.3">
      <c r="BJ308" s="90"/>
    </row>
    <row r="309" spans="62:62" x14ac:dyDescent="0.3">
      <c r="BJ309" s="90"/>
    </row>
    <row r="310" spans="62:62" x14ac:dyDescent="0.3">
      <c r="BJ310" s="90"/>
    </row>
    <row r="311" spans="62:62" x14ac:dyDescent="0.3">
      <c r="BJ311" s="90"/>
    </row>
    <row r="312" spans="62:62" x14ac:dyDescent="0.3">
      <c r="BJ312" s="90"/>
    </row>
    <row r="313" spans="62:62" x14ac:dyDescent="0.3">
      <c r="BJ313" s="90"/>
    </row>
    <row r="314" spans="62:62" x14ac:dyDescent="0.3">
      <c r="BJ314" s="90"/>
    </row>
    <row r="315" spans="62:62" x14ac:dyDescent="0.3">
      <c r="BJ315" s="90"/>
    </row>
    <row r="316" spans="62:62" x14ac:dyDescent="0.3">
      <c r="BJ316" s="90"/>
    </row>
    <row r="317" spans="62:62" x14ac:dyDescent="0.3">
      <c r="BJ317" s="90"/>
    </row>
    <row r="318" spans="62:62" x14ac:dyDescent="0.3">
      <c r="BJ318" s="90"/>
    </row>
    <row r="319" spans="62:62" x14ac:dyDescent="0.3">
      <c r="BJ319" s="90"/>
    </row>
    <row r="320" spans="62:62" x14ac:dyDescent="0.3">
      <c r="BJ320" s="90"/>
    </row>
    <row r="321" spans="62:62" x14ac:dyDescent="0.3">
      <c r="BJ321" s="90"/>
    </row>
    <row r="322" spans="62:62" x14ac:dyDescent="0.3">
      <c r="BJ322" s="90"/>
    </row>
    <row r="323" spans="62:62" x14ac:dyDescent="0.3">
      <c r="BJ323" s="90"/>
    </row>
    <row r="324" spans="62:62" x14ac:dyDescent="0.3">
      <c r="BJ324" s="90"/>
    </row>
    <row r="325" spans="62:62" x14ac:dyDescent="0.3">
      <c r="BJ325" s="90"/>
    </row>
    <row r="326" spans="62:62" x14ac:dyDescent="0.3">
      <c r="BJ326" s="90"/>
    </row>
    <row r="327" spans="62:62" x14ac:dyDescent="0.3">
      <c r="BJ327" s="90"/>
    </row>
    <row r="328" spans="62:62" x14ac:dyDescent="0.3">
      <c r="BJ328" s="90"/>
    </row>
    <row r="329" spans="62:62" x14ac:dyDescent="0.3">
      <c r="BJ329" s="90"/>
    </row>
    <row r="330" spans="62:62" x14ac:dyDescent="0.3">
      <c r="BJ330" s="90"/>
    </row>
    <row r="331" spans="62:62" x14ac:dyDescent="0.3">
      <c r="BJ331" s="90"/>
    </row>
    <row r="332" spans="62:62" x14ac:dyDescent="0.3">
      <c r="BJ332" s="90"/>
    </row>
    <row r="333" spans="62:62" x14ac:dyDescent="0.3">
      <c r="BJ333" s="90"/>
    </row>
    <row r="334" spans="62:62" x14ac:dyDescent="0.3">
      <c r="BJ334" s="90"/>
    </row>
    <row r="335" spans="62:62" x14ac:dyDescent="0.3">
      <c r="BJ335" s="90"/>
    </row>
    <row r="336" spans="62:62" x14ac:dyDescent="0.3">
      <c r="BJ336" s="90"/>
    </row>
    <row r="337" spans="62:62" x14ac:dyDescent="0.3">
      <c r="BJ337" s="90"/>
    </row>
    <row r="338" spans="62:62" x14ac:dyDescent="0.3">
      <c r="BJ338" s="90"/>
    </row>
    <row r="339" spans="62:62" x14ac:dyDescent="0.3">
      <c r="BJ339" s="90"/>
    </row>
    <row r="340" spans="62:62" x14ac:dyDescent="0.3">
      <c r="BJ340" s="90"/>
    </row>
    <row r="341" spans="62:62" x14ac:dyDescent="0.3">
      <c r="BJ341" s="90"/>
    </row>
    <row r="342" spans="62:62" x14ac:dyDescent="0.3">
      <c r="BJ342" s="90"/>
    </row>
    <row r="343" spans="62:62" x14ac:dyDescent="0.3">
      <c r="BJ343" s="90"/>
    </row>
    <row r="344" spans="62:62" x14ac:dyDescent="0.3">
      <c r="BJ344" s="90"/>
    </row>
    <row r="345" spans="62:62" x14ac:dyDescent="0.3">
      <c r="BJ345" s="90"/>
    </row>
    <row r="346" spans="62:62" x14ac:dyDescent="0.3">
      <c r="BJ346" s="90"/>
    </row>
    <row r="347" spans="62:62" x14ac:dyDescent="0.3">
      <c r="BJ347" s="90"/>
    </row>
    <row r="348" spans="62:62" x14ac:dyDescent="0.3">
      <c r="BJ348" s="90"/>
    </row>
    <row r="349" spans="62:62" x14ac:dyDescent="0.3">
      <c r="BJ349" s="90"/>
    </row>
    <row r="350" spans="62:62" x14ac:dyDescent="0.3">
      <c r="BJ350" s="90"/>
    </row>
    <row r="351" spans="62:62" x14ac:dyDescent="0.3">
      <c r="BJ351" s="90"/>
    </row>
    <row r="352" spans="62:62" x14ac:dyDescent="0.3">
      <c r="BJ352" s="90"/>
    </row>
    <row r="353" spans="62:62" x14ac:dyDescent="0.3">
      <c r="BJ353" s="90"/>
    </row>
    <row r="354" spans="62:62" x14ac:dyDescent="0.3">
      <c r="BJ354" s="90"/>
    </row>
    <row r="355" spans="62:62" x14ac:dyDescent="0.3">
      <c r="BJ355" s="90"/>
    </row>
    <row r="356" spans="62:62" x14ac:dyDescent="0.3">
      <c r="BJ356" s="90"/>
    </row>
    <row r="357" spans="62:62" x14ac:dyDescent="0.3">
      <c r="BJ357" s="90"/>
    </row>
    <row r="358" spans="62:62" x14ac:dyDescent="0.3">
      <c r="BJ358" s="90"/>
    </row>
    <row r="359" spans="62:62" x14ac:dyDescent="0.3">
      <c r="BJ359" s="90"/>
    </row>
    <row r="360" spans="62:62" x14ac:dyDescent="0.3">
      <c r="BJ360" s="90"/>
    </row>
    <row r="361" spans="62:62" x14ac:dyDescent="0.3">
      <c r="BJ361" s="90"/>
    </row>
    <row r="362" spans="62:62" x14ac:dyDescent="0.3">
      <c r="BJ362" s="90"/>
    </row>
    <row r="363" spans="62:62" x14ac:dyDescent="0.3">
      <c r="BJ363" s="90"/>
    </row>
    <row r="364" spans="62:62" x14ac:dyDescent="0.3">
      <c r="BJ364" s="90"/>
    </row>
    <row r="365" spans="62:62" x14ac:dyDescent="0.3">
      <c r="BJ365" s="90"/>
    </row>
    <row r="366" spans="62:62" x14ac:dyDescent="0.3">
      <c r="BJ366" s="90"/>
    </row>
    <row r="367" spans="62:62" x14ac:dyDescent="0.3">
      <c r="BJ367" s="90"/>
    </row>
    <row r="368" spans="62:62" x14ac:dyDescent="0.3">
      <c r="BJ368" s="90"/>
    </row>
    <row r="369" spans="62:62" x14ac:dyDescent="0.3">
      <c r="BJ369" s="90"/>
    </row>
    <row r="370" spans="62:62" x14ac:dyDescent="0.3">
      <c r="BJ370" s="90"/>
    </row>
    <row r="371" spans="62:62" x14ac:dyDescent="0.3">
      <c r="BJ371" s="90"/>
    </row>
    <row r="372" spans="62:62" x14ac:dyDescent="0.3">
      <c r="BJ372" s="90"/>
    </row>
    <row r="373" spans="62:62" x14ac:dyDescent="0.3">
      <c r="BJ373" s="90"/>
    </row>
    <row r="374" spans="62:62" x14ac:dyDescent="0.3">
      <c r="BJ374" s="90"/>
    </row>
    <row r="375" spans="62:62" x14ac:dyDescent="0.3">
      <c r="BJ375" s="90"/>
    </row>
    <row r="376" spans="62:62" x14ac:dyDescent="0.3">
      <c r="BJ376" s="90"/>
    </row>
    <row r="377" spans="62:62" x14ac:dyDescent="0.3">
      <c r="BJ377" s="90"/>
    </row>
    <row r="378" spans="62:62" x14ac:dyDescent="0.3">
      <c r="BJ378" s="90"/>
    </row>
    <row r="379" spans="62:62" x14ac:dyDescent="0.3">
      <c r="BJ379" s="90"/>
    </row>
    <row r="380" spans="62:62" x14ac:dyDescent="0.3">
      <c r="BJ380" s="90"/>
    </row>
    <row r="381" spans="62:62" x14ac:dyDescent="0.3">
      <c r="BJ381" s="90"/>
    </row>
    <row r="382" spans="62:62" x14ac:dyDescent="0.3">
      <c r="BJ382" s="90"/>
    </row>
    <row r="383" spans="62:62" x14ac:dyDescent="0.3">
      <c r="BJ383" s="90"/>
    </row>
    <row r="384" spans="62:62" x14ac:dyDescent="0.3">
      <c r="BJ384" s="90"/>
    </row>
    <row r="385" spans="62:62" x14ac:dyDescent="0.3">
      <c r="BJ385" s="90"/>
    </row>
    <row r="386" spans="62:62" x14ac:dyDescent="0.3">
      <c r="BJ386" s="90"/>
    </row>
    <row r="387" spans="62:62" x14ac:dyDescent="0.3">
      <c r="BJ387" s="90"/>
    </row>
    <row r="388" spans="62:62" x14ac:dyDescent="0.3">
      <c r="BJ388" s="90"/>
    </row>
    <row r="389" spans="62:62" x14ac:dyDescent="0.3">
      <c r="BJ389" s="90"/>
    </row>
    <row r="390" spans="62:62" x14ac:dyDescent="0.3">
      <c r="BJ390" s="90"/>
    </row>
    <row r="391" spans="62:62" x14ac:dyDescent="0.3">
      <c r="BJ391" s="90"/>
    </row>
    <row r="392" spans="62:62" x14ac:dyDescent="0.3">
      <c r="BJ392" s="90"/>
    </row>
    <row r="393" spans="62:62" x14ac:dyDescent="0.3">
      <c r="BJ393" s="90"/>
    </row>
    <row r="394" spans="62:62" x14ac:dyDescent="0.3">
      <c r="BJ394" s="90"/>
    </row>
    <row r="395" spans="62:62" x14ac:dyDescent="0.3">
      <c r="BJ395" s="90"/>
    </row>
    <row r="396" spans="62:62" x14ac:dyDescent="0.3">
      <c r="BJ396" s="90"/>
    </row>
    <row r="397" spans="62:62" x14ac:dyDescent="0.3">
      <c r="BJ397" s="90"/>
    </row>
    <row r="398" spans="62:62" x14ac:dyDescent="0.3">
      <c r="BJ398" s="90"/>
    </row>
    <row r="399" spans="62:62" x14ac:dyDescent="0.3">
      <c r="BJ399" s="90"/>
    </row>
    <row r="400" spans="62:62" x14ac:dyDescent="0.3">
      <c r="BJ400" s="90"/>
    </row>
    <row r="401" spans="62:62" x14ac:dyDescent="0.3">
      <c r="BJ401" s="90"/>
    </row>
    <row r="402" spans="62:62" x14ac:dyDescent="0.3">
      <c r="BJ402" s="90"/>
    </row>
    <row r="403" spans="62:62" x14ac:dyDescent="0.3">
      <c r="BJ403" s="90"/>
    </row>
    <row r="404" spans="62:62" x14ac:dyDescent="0.3">
      <c r="BJ404" s="90"/>
    </row>
    <row r="405" spans="62:62" x14ac:dyDescent="0.3">
      <c r="BJ405" s="90"/>
    </row>
    <row r="406" spans="62:62" x14ac:dyDescent="0.3">
      <c r="BJ406" s="90"/>
    </row>
    <row r="407" spans="62:62" x14ac:dyDescent="0.3">
      <c r="BJ407" s="90"/>
    </row>
    <row r="408" spans="62:62" x14ac:dyDescent="0.3">
      <c r="BJ408" s="90"/>
    </row>
    <row r="409" spans="62:62" x14ac:dyDescent="0.3">
      <c r="BJ409" s="90"/>
    </row>
    <row r="410" spans="62:62" x14ac:dyDescent="0.3">
      <c r="BJ410" s="90"/>
    </row>
    <row r="411" spans="62:62" x14ac:dyDescent="0.3">
      <c r="BJ411" s="90"/>
    </row>
    <row r="412" spans="62:62" x14ac:dyDescent="0.3">
      <c r="BJ412" s="90"/>
    </row>
    <row r="413" spans="62:62" x14ac:dyDescent="0.3">
      <c r="BJ413" s="90"/>
    </row>
    <row r="414" spans="62:62" x14ac:dyDescent="0.3">
      <c r="BJ414" s="90"/>
    </row>
    <row r="415" spans="62:62" x14ac:dyDescent="0.3">
      <c r="BJ415" s="90"/>
    </row>
    <row r="416" spans="62:62" x14ac:dyDescent="0.3">
      <c r="BJ416" s="90"/>
    </row>
    <row r="417" spans="62:62" x14ac:dyDescent="0.3">
      <c r="BJ417" s="90"/>
    </row>
    <row r="418" spans="62:62" x14ac:dyDescent="0.3">
      <c r="BJ418" s="90"/>
    </row>
    <row r="419" spans="62:62" x14ac:dyDescent="0.3">
      <c r="BJ419" s="90"/>
    </row>
    <row r="420" spans="62:62" x14ac:dyDescent="0.3">
      <c r="BJ420" s="90"/>
    </row>
    <row r="421" spans="62:62" x14ac:dyDescent="0.3">
      <c r="BJ421" s="90"/>
    </row>
    <row r="422" spans="62:62" x14ac:dyDescent="0.3">
      <c r="BJ422" s="90"/>
    </row>
    <row r="423" spans="62:62" x14ac:dyDescent="0.3">
      <c r="BJ423" s="90"/>
    </row>
    <row r="424" spans="62:62" x14ac:dyDescent="0.3">
      <c r="BJ424" s="90"/>
    </row>
    <row r="425" spans="62:62" x14ac:dyDescent="0.3">
      <c r="BJ425" s="90"/>
    </row>
    <row r="426" spans="62:62" x14ac:dyDescent="0.3">
      <c r="BJ426" s="90"/>
    </row>
    <row r="427" spans="62:62" x14ac:dyDescent="0.3">
      <c r="BJ427" s="90"/>
    </row>
    <row r="428" spans="62:62" x14ac:dyDescent="0.3">
      <c r="BJ428" s="90"/>
    </row>
    <row r="429" spans="62:62" x14ac:dyDescent="0.3">
      <c r="BJ429" s="90"/>
    </row>
    <row r="430" spans="62:62" x14ac:dyDescent="0.3">
      <c r="BJ430" s="90"/>
    </row>
    <row r="431" spans="62:62" x14ac:dyDescent="0.3">
      <c r="BJ431" s="90"/>
    </row>
    <row r="432" spans="62:62" x14ac:dyDescent="0.3">
      <c r="BJ432" s="90"/>
    </row>
    <row r="433" spans="62:62" x14ac:dyDescent="0.3">
      <c r="BJ433" s="90"/>
    </row>
    <row r="434" spans="62:62" x14ac:dyDescent="0.3">
      <c r="BJ434" s="90"/>
    </row>
    <row r="435" spans="62:62" x14ac:dyDescent="0.3">
      <c r="BJ435" s="90"/>
    </row>
    <row r="436" spans="62:62" x14ac:dyDescent="0.3">
      <c r="BJ436" s="90"/>
    </row>
    <row r="437" spans="62:62" x14ac:dyDescent="0.3">
      <c r="BJ437" s="90"/>
    </row>
    <row r="438" spans="62:62" x14ac:dyDescent="0.3">
      <c r="BJ438" s="90"/>
    </row>
    <row r="439" spans="62:62" x14ac:dyDescent="0.3">
      <c r="BJ439" s="90"/>
    </row>
    <row r="440" spans="62:62" x14ac:dyDescent="0.3">
      <c r="BJ440" s="90"/>
    </row>
    <row r="441" spans="62:62" x14ac:dyDescent="0.3">
      <c r="BJ441" s="90"/>
    </row>
    <row r="442" spans="62:62" x14ac:dyDescent="0.3">
      <c r="BJ442" s="90"/>
    </row>
    <row r="443" spans="62:62" x14ac:dyDescent="0.3">
      <c r="BJ443" s="90"/>
    </row>
    <row r="444" spans="62:62" x14ac:dyDescent="0.3">
      <c r="BJ444" s="90"/>
    </row>
    <row r="445" spans="62:62" x14ac:dyDescent="0.3">
      <c r="BJ445" s="90"/>
    </row>
    <row r="446" spans="62:62" x14ac:dyDescent="0.3">
      <c r="BJ446" s="90"/>
    </row>
    <row r="447" spans="62:62" x14ac:dyDescent="0.3">
      <c r="BJ447" s="90"/>
    </row>
    <row r="448" spans="62:62" x14ac:dyDescent="0.3">
      <c r="BJ448" s="90"/>
    </row>
    <row r="449" spans="62:62" x14ac:dyDescent="0.3">
      <c r="BJ449" s="90"/>
    </row>
    <row r="450" spans="62:62" x14ac:dyDescent="0.3">
      <c r="BJ450" s="90"/>
    </row>
    <row r="451" spans="62:62" x14ac:dyDescent="0.3">
      <c r="BJ451" s="90"/>
    </row>
    <row r="452" spans="62:62" x14ac:dyDescent="0.3">
      <c r="BJ452" s="90"/>
    </row>
    <row r="453" spans="62:62" x14ac:dyDescent="0.3">
      <c r="BJ453" s="90"/>
    </row>
    <row r="454" spans="62:62" x14ac:dyDescent="0.3">
      <c r="BJ454" s="90"/>
    </row>
    <row r="455" spans="62:62" x14ac:dyDescent="0.3">
      <c r="BJ455" s="90"/>
    </row>
    <row r="456" spans="62:62" x14ac:dyDescent="0.3">
      <c r="BJ456" s="90"/>
    </row>
    <row r="457" spans="62:62" x14ac:dyDescent="0.3">
      <c r="BJ457" s="90"/>
    </row>
    <row r="458" spans="62:62" x14ac:dyDescent="0.3">
      <c r="BJ458" s="90"/>
    </row>
    <row r="459" spans="62:62" x14ac:dyDescent="0.3">
      <c r="BJ459" s="90"/>
    </row>
    <row r="460" spans="62:62" x14ac:dyDescent="0.3">
      <c r="BJ460" s="90"/>
    </row>
    <row r="461" spans="62:62" x14ac:dyDescent="0.3">
      <c r="BJ461" s="90"/>
    </row>
    <row r="462" spans="62:62" x14ac:dyDescent="0.3">
      <c r="BJ462" s="90"/>
    </row>
    <row r="463" spans="62:62" x14ac:dyDescent="0.3">
      <c r="BJ463" s="90"/>
    </row>
    <row r="464" spans="62:62" x14ac:dyDescent="0.3">
      <c r="BJ464" s="90"/>
    </row>
    <row r="465" spans="62:62" x14ac:dyDescent="0.3">
      <c r="BJ465" s="90"/>
    </row>
    <row r="466" spans="62:62" x14ac:dyDescent="0.3">
      <c r="BJ466" s="90"/>
    </row>
    <row r="467" spans="62:62" x14ac:dyDescent="0.3">
      <c r="BJ467" s="90"/>
    </row>
    <row r="468" spans="62:62" x14ac:dyDescent="0.3">
      <c r="BJ468" s="90"/>
    </row>
    <row r="469" spans="62:62" x14ac:dyDescent="0.3">
      <c r="BJ469" s="90"/>
    </row>
    <row r="470" spans="62:62" x14ac:dyDescent="0.3">
      <c r="BJ470" s="90"/>
    </row>
    <row r="471" spans="62:62" x14ac:dyDescent="0.3">
      <c r="BJ471" s="90"/>
    </row>
    <row r="472" spans="62:62" x14ac:dyDescent="0.3">
      <c r="BJ472" s="90"/>
    </row>
    <row r="473" spans="62:62" x14ac:dyDescent="0.3">
      <c r="BJ473" s="90"/>
    </row>
    <row r="474" spans="62:62" x14ac:dyDescent="0.3">
      <c r="BJ474" s="90"/>
    </row>
    <row r="475" spans="62:62" x14ac:dyDescent="0.3">
      <c r="BJ475" s="90"/>
    </row>
    <row r="476" spans="62:62" x14ac:dyDescent="0.3">
      <c r="BJ476" s="90"/>
    </row>
    <row r="477" spans="62:62" x14ac:dyDescent="0.3">
      <c r="BJ477" s="90"/>
    </row>
    <row r="478" spans="62:62" x14ac:dyDescent="0.3">
      <c r="BJ478" s="90"/>
    </row>
    <row r="479" spans="62:62" x14ac:dyDescent="0.3">
      <c r="BJ479" s="90"/>
    </row>
    <row r="480" spans="62:62" x14ac:dyDescent="0.3">
      <c r="BJ480" s="90"/>
    </row>
    <row r="481" spans="62:62" x14ac:dyDescent="0.3">
      <c r="BJ481" s="90"/>
    </row>
    <row r="482" spans="62:62" x14ac:dyDescent="0.3">
      <c r="BJ482" s="90"/>
    </row>
    <row r="483" spans="62:62" x14ac:dyDescent="0.3">
      <c r="BJ483" s="90"/>
    </row>
    <row r="484" spans="62:62" x14ac:dyDescent="0.3">
      <c r="BJ484" s="90"/>
    </row>
    <row r="485" spans="62:62" x14ac:dyDescent="0.3">
      <c r="BJ485" s="90"/>
    </row>
    <row r="486" spans="62:62" x14ac:dyDescent="0.3">
      <c r="BJ486" s="90"/>
    </row>
    <row r="487" spans="62:62" x14ac:dyDescent="0.3">
      <c r="BJ487" s="90"/>
    </row>
    <row r="488" spans="62:62" x14ac:dyDescent="0.3">
      <c r="BJ488" s="90"/>
    </row>
    <row r="489" spans="62:62" x14ac:dyDescent="0.3">
      <c r="BJ489" s="90"/>
    </row>
    <row r="490" spans="62:62" x14ac:dyDescent="0.3">
      <c r="BJ490" s="90"/>
    </row>
    <row r="491" spans="62:62" x14ac:dyDescent="0.3">
      <c r="BJ491" s="90"/>
    </row>
    <row r="492" spans="62:62" x14ac:dyDescent="0.3">
      <c r="BJ492" s="90"/>
    </row>
    <row r="493" spans="62:62" x14ac:dyDescent="0.3">
      <c r="BJ493" s="90"/>
    </row>
    <row r="494" spans="62:62" x14ac:dyDescent="0.3">
      <c r="BJ494" s="90"/>
    </row>
    <row r="495" spans="62:62" x14ac:dyDescent="0.3">
      <c r="BJ495" s="90"/>
    </row>
    <row r="496" spans="62:62" x14ac:dyDescent="0.3">
      <c r="BJ496" s="90"/>
    </row>
    <row r="497" spans="62:62" x14ac:dyDescent="0.3">
      <c r="BJ497" s="90"/>
    </row>
    <row r="498" spans="62:62" x14ac:dyDescent="0.3">
      <c r="BJ498" s="90"/>
    </row>
    <row r="499" spans="62:62" x14ac:dyDescent="0.3">
      <c r="BJ499" s="90"/>
    </row>
    <row r="500" spans="62:62" x14ac:dyDescent="0.3">
      <c r="BJ500" s="90"/>
    </row>
    <row r="501" spans="62:62" x14ac:dyDescent="0.3">
      <c r="BJ501" s="90"/>
    </row>
    <row r="502" spans="62:62" x14ac:dyDescent="0.3">
      <c r="BJ502" s="90"/>
    </row>
    <row r="503" spans="62:62" x14ac:dyDescent="0.3">
      <c r="BJ503" s="90"/>
    </row>
    <row r="504" spans="62:62" x14ac:dyDescent="0.3">
      <c r="BJ504" s="90"/>
    </row>
    <row r="505" spans="62:62" x14ac:dyDescent="0.3">
      <c r="BJ505" s="90"/>
    </row>
    <row r="506" spans="62:62" x14ac:dyDescent="0.3">
      <c r="BJ506" s="90"/>
    </row>
    <row r="507" spans="62:62" x14ac:dyDescent="0.3">
      <c r="BJ507" s="90"/>
    </row>
    <row r="508" spans="62:62" x14ac:dyDescent="0.3">
      <c r="BJ508" s="90"/>
    </row>
    <row r="509" spans="62:62" x14ac:dyDescent="0.3">
      <c r="BJ509" s="90"/>
    </row>
    <row r="510" spans="62:62" x14ac:dyDescent="0.3">
      <c r="BJ510" s="90"/>
    </row>
    <row r="511" spans="62:62" x14ac:dyDescent="0.3">
      <c r="BJ511" s="90"/>
    </row>
    <row r="512" spans="62:62" x14ac:dyDescent="0.3">
      <c r="BJ512" s="90"/>
    </row>
    <row r="513" spans="62:62" x14ac:dyDescent="0.3">
      <c r="BJ513" s="90"/>
    </row>
    <row r="514" spans="62:62" x14ac:dyDescent="0.3">
      <c r="BJ514" s="90"/>
    </row>
    <row r="515" spans="62:62" x14ac:dyDescent="0.3">
      <c r="BJ515" s="90"/>
    </row>
    <row r="516" spans="62:62" x14ac:dyDescent="0.3">
      <c r="BJ516" s="90"/>
    </row>
    <row r="517" spans="62:62" x14ac:dyDescent="0.3">
      <c r="BJ517" s="90"/>
    </row>
    <row r="518" spans="62:62" x14ac:dyDescent="0.3">
      <c r="BJ518" s="90"/>
    </row>
    <row r="519" spans="62:62" x14ac:dyDescent="0.3">
      <c r="BJ519" s="90"/>
    </row>
    <row r="520" spans="62:62" x14ac:dyDescent="0.3">
      <c r="BJ520" s="90"/>
    </row>
    <row r="521" spans="62:62" x14ac:dyDescent="0.3">
      <c r="BJ521" s="90"/>
    </row>
    <row r="522" spans="62:62" x14ac:dyDescent="0.3">
      <c r="BJ522" s="90"/>
    </row>
    <row r="523" spans="62:62" x14ac:dyDescent="0.3">
      <c r="BJ523" s="90"/>
    </row>
    <row r="524" spans="62:62" x14ac:dyDescent="0.3">
      <c r="BJ524" s="90"/>
    </row>
    <row r="525" spans="62:62" x14ac:dyDescent="0.3">
      <c r="BJ525" s="90"/>
    </row>
    <row r="526" spans="62:62" x14ac:dyDescent="0.3">
      <c r="BJ526" s="90"/>
    </row>
    <row r="527" spans="62:62" x14ac:dyDescent="0.3">
      <c r="BJ527" s="90"/>
    </row>
    <row r="528" spans="62:62" x14ac:dyDescent="0.3">
      <c r="BJ528" s="90"/>
    </row>
    <row r="529" spans="62:62" x14ac:dyDescent="0.3">
      <c r="BJ529" s="90"/>
    </row>
    <row r="530" spans="62:62" x14ac:dyDescent="0.3">
      <c r="BJ530" s="90"/>
    </row>
    <row r="531" spans="62:62" x14ac:dyDescent="0.3">
      <c r="BJ531" s="90"/>
    </row>
    <row r="532" spans="62:62" x14ac:dyDescent="0.3">
      <c r="BJ532" s="90"/>
    </row>
    <row r="533" spans="62:62" x14ac:dyDescent="0.3">
      <c r="BJ533" s="90"/>
    </row>
    <row r="534" spans="62:62" x14ac:dyDescent="0.3">
      <c r="BJ534" s="90"/>
    </row>
    <row r="535" spans="62:62" x14ac:dyDescent="0.3">
      <c r="BJ535" s="90"/>
    </row>
    <row r="536" spans="62:62" x14ac:dyDescent="0.3">
      <c r="BJ536" s="90"/>
    </row>
    <row r="537" spans="62:62" x14ac:dyDescent="0.3">
      <c r="BJ537" s="90"/>
    </row>
    <row r="538" spans="62:62" x14ac:dyDescent="0.3">
      <c r="BJ538" s="90"/>
    </row>
    <row r="539" spans="62:62" x14ac:dyDescent="0.3">
      <c r="BJ539" s="90"/>
    </row>
    <row r="540" spans="62:62" x14ac:dyDescent="0.3">
      <c r="BJ540" s="90"/>
    </row>
    <row r="541" spans="62:62" x14ac:dyDescent="0.3">
      <c r="BJ541" s="90"/>
    </row>
    <row r="542" spans="62:62" x14ac:dyDescent="0.3">
      <c r="BJ542" s="90"/>
    </row>
    <row r="543" spans="62:62" x14ac:dyDescent="0.3">
      <c r="BJ543" s="90"/>
    </row>
    <row r="544" spans="62:62" x14ac:dyDescent="0.3">
      <c r="BJ544" s="90"/>
    </row>
    <row r="545" spans="62:62" x14ac:dyDescent="0.3">
      <c r="BJ545" s="90"/>
    </row>
    <row r="546" spans="62:62" x14ac:dyDescent="0.3">
      <c r="BJ546" s="90"/>
    </row>
    <row r="547" spans="62:62" x14ac:dyDescent="0.3">
      <c r="BJ547" s="90"/>
    </row>
    <row r="548" spans="62:62" x14ac:dyDescent="0.3">
      <c r="BJ548" s="90"/>
    </row>
    <row r="549" spans="62:62" x14ac:dyDescent="0.3">
      <c r="BJ549" s="90"/>
    </row>
    <row r="550" spans="62:62" x14ac:dyDescent="0.3">
      <c r="BJ550" s="90"/>
    </row>
    <row r="551" spans="62:62" x14ac:dyDescent="0.3">
      <c r="BJ551" s="90"/>
    </row>
    <row r="552" spans="62:62" x14ac:dyDescent="0.3">
      <c r="BJ552" s="90"/>
    </row>
    <row r="553" spans="62:62" x14ac:dyDescent="0.3">
      <c r="BJ553" s="90"/>
    </row>
    <row r="554" spans="62:62" x14ac:dyDescent="0.3">
      <c r="BJ554" s="90"/>
    </row>
    <row r="555" spans="62:62" x14ac:dyDescent="0.3">
      <c r="BJ555" s="90"/>
    </row>
    <row r="556" spans="62:62" x14ac:dyDescent="0.3">
      <c r="BJ556" s="90"/>
    </row>
    <row r="557" spans="62:62" x14ac:dyDescent="0.3">
      <c r="BJ557" s="90"/>
    </row>
    <row r="558" spans="62:62" x14ac:dyDescent="0.3">
      <c r="BJ558" s="90"/>
    </row>
    <row r="559" spans="62:62" x14ac:dyDescent="0.3">
      <c r="BJ559" s="90"/>
    </row>
    <row r="560" spans="62:62" x14ac:dyDescent="0.3">
      <c r="BJ560" s="90"/>
    </row>
    <row r="561" spans="62:62" x14ac:dyDescent="0.3">
      <c r="BJ561" s="90"/>
    </row>
    <row r="562" spans="62:62" x14ac:dyDescent="0.3">
      <c r="BJ562" s="90"/>
    </row>
    <row r="563" spans="62:62" x14ac:dyDescent="0.3">
      <c r="BJ563" s="90"/>
    </row>
    <row r="564" spans="62:62" x14ac:dyDescent="0.3">
      <c r="BJ564" s="90"/>
    </row>
    <row r="565" spans="62:62" x14ac:dyDescent="0.3">
      <c r="BJ565" s="90"/>
    </row>
    <row r="566" spans="62:62" x14ac:dyDescent="0.3">
      <c r="BJ566" s="90"/>
    </row>
    <row r="567" spans="62:62" x14ac:dyDescent="0.3">
      <c r="BJ567" s="90"/>
    </row>
    <row r="568" spans="62:62" x14ac:dyDescent="0.3">
      <c r="BJ568" s="90"/>
    </row>
    <row r="569" spans="62:62" x14ac:dyDescent="0.3">
      <c r="BJ569" s="90"/>
    </row>
    <row r="570" spans="62:62" x14ac:dyDescent="0.3">
      <c r="BJ570" s="90"/>
    </row>
    <row r="571" spans="62:62" x14ac:dyDescent="0.3">
      <c r="BJ571" s="90"/>
    </row>
    <row r="572" spans="62:62" x14ac:dyDescent="0.3">
      <c r="BJ572" s="90"/>
    </row>
    <row r="573" spans="62:62" x14ac:dyDescent="0.3">
      <c r="BJ573" s="90"/>
    </row>
    <row r="574" spans="62:62" x14ac:dyDescent="0.3">
      <c r="BJ574" s="90"/>
    </row>
    <row r="575" spans="62:62" x14ac:dyDescent="0.3">
      <c r="BJ575" s="90"/>
    </row>
    <row r="576" spans="62:62" x14ac:dyDescent="0.3">
      <c r="BJ576" s="90"/>
    </row>
    <row r="577" spans="62:62" x14ac:dyDescent="0.3">
      <c r="BJ577" s="90"/>
    </row>
    <row r="578" spans="62:62" x14ac:dyDescent="0.3">
      <c r="BJ578" s="90"/>
    </row>
    <row r="579" spans="62:62" x14ac:dyDescent="0.3">
      <c r="BJ579" s="90"/>
    </row>
    <row r="580" spans="62:62" x14ac:dyDescent="0.3">
      <c r="BJ580" s="90"/>
    </row>
    <row r="581" spans="62:62" x14ac:dyDescent="0.3">
      <c r="BJ581" s="90"/>
    </row>
    <row r="582" spans="62:62" x14ac:dyDescent="0.3">
      <c r="BJ582" s="90"/>
    </row>
    <row r="583" spans="62:62" x14ac:dyDescent="0.3">
      <c r="BJ583" s="90"/>
    </row>
    <row r="584" spans="62:62" x14ac:dyDescent="0.3">
      <c r="BJ584" s="90"/>
    </row>
    <row r="585" spans="62:62" x14ac:dyDescent="0.3">
      <c r="BJ585" s="90"/>
    </row>
    <row r="586" spans="62:62" x14ac:dyDescent="0.3">
      <c r="BJ586" s="90"/>
    </row>
    <row r="587" spans="62:62" x14ac:dyDescent="0.3">
      <c r="BJ587" s="90"/>
    </row>
    <row r="588" spans="62:62" x14ac:dyDescent="0.3">
      <c r="BJ588" s="90"/>
    </row>
    <row r="589" spans="62:62" x14ac:dyDescent="0.3">
      <c r="BJ589" s="90"/>
    </row>
    <row r="590" spans="62:62" x14ac:dyDescent="0.3">
      <c r="BJ590" s="90"/>
    </row>
    <row r="591" spans="62:62" x14ac:dyDescent="0.3">
      <c r="BJ591" s="90"/>
    </row>
    <row r="592" spans="62:62" x14ac:dyDescent="0.3">
      <c r="BJ592" s="90"/>
    </row>
    <row r="593" spans="62:62" x14ac:dyDescent="0.3">
      <c r="BJ593" s="90"/>
    </row>
    <row r="594" spans="62:62" x14ac:dyDescent="0.3">
      <c r="BJ594" s="90"/>
    </row>
    <row r="595" spans="62:62" x14ac:dyDescent="0.3">
      <c r="BJ595" s="90"/>
    </row>
    <row r="596" spans="62:62" x14ac:dyDescent="0.3">
      <c r="BJ596" s="90"/>
    </row>
    <row r="597" spans="62:62" x14ac:dyDescent="0.3">
      <c r="BJ597" s="90"/>
    </row>
    <row r="598" spans="62:62" x14ac:dyDescent="0.3">
      <c r="BJ598" s="90"/>
    </row>
    <row r="599" spans="62:62" x14ac:dyDescent="0.3">
      <c r="BJ599" s="90"/>
    </row>
    <row r="600" spans="62:62" x14ac:dyDescent="0.3">
      <c r="BJ600" s="90"/>
    </row>
    <row r="601" spans="62:62" x14ac:dyDescent="0.3">
      <c r="BJ601" s="90"/>
    </row>
    <row r="602" spans="62:62" x14ac:dyDescent="0.3">
      <c r="BJ602" s="90"/>
    </row>
    <row r="603" spans="62:62" x14ac:dyDescent="0.3">
      <c r="BJ603" s="90"/>
    </row>
    <row r="604" spans="62:62" x14ac:dyDescent="0.3">
      <c r="BJ604" s="90"/>
    </row>
    <row r="605" spans="62:62" x14ac:dyDescent="0.3">
      <c r="BJ605" s="90"/>
    </row>
    <row r="606" spans="62:62" x14ac:dyDescent="0.3">
      <c r="BJ606" s="90"/>
    </row>
    <row r="607" spans="62:62" x14ac:dyDescent="0.3">
      <c r="BJ607" s="90"/>
    </row>
    <row r="608" spans="62:62" x14ac:dyDescent="0.3">
      <c r="BJ608" s="90"/>
    </row>
    <row r="609" spans="62:62" x14ac:dyDescent="0.3">
      <c r="BJ609" s="90"/>
    </row>
    <row r="610" spans="62:62" x14ac:dyDescent="0.3">
      <c r="BJ610" s="90"/>
    </row>
    <row r="611" spans="62:62" x14ac:dyDescent="0.3">
      <c r="BJ611" s="90"/>
    </row>
    <row r="612" spans="62:62" x14ac:dyDescent="0.3">
      <c r="BJ612" s="90"/>
    </row>
    <row r="613" spans="62:62" x14ac:dyDescent="0.3">
      <c r="BJ613" s="90"/>
    </row>
    <row r="614" spans="62:62" x14ac:dyDescent="0.3">
      <c r="BJ614" s="90"/>
    </row>
    <row r="615" spans="62:62" x14ac:dyDescent="0.3">
      <c r="BJ615" s="90"/>
    </row>
    <row r="616" spans="62:62" x14ac:dyDescent="0.3">
      <c r="BJ616" s="90"/>
    </row>
    <row r="617" spans="62:62" x14ac:dyDescent="0.3">
      <c r="BJ617" s="90"/>
    </row>
    <row r="618" spans="62:62" x14ac:dyDescent="0.3">
      <c r="BJ618" s="90"/>
    </row>
    <row r="619" spans="62:62" x14ac:dyDescent="0.3">
      <c r="BJ619" s="90"/>
    </row>
    <row r="620" spans="62:62" x14ac:dyDescent="0.3">
      <c r="BJ620" s="90"/>
    </row>
    <row r="621" spans="62:62" x14ac:dyDescent="0.3">
      <c r="BJ621" s="90"/>
    </row>
    <row r="622" spans="62:62" x14ac:dyDescent="0.3">
      <c r="BJ622" s="90"/>
    </row>
    <row r="623" spans="62:62" x14ac:dyDescent="0.3">
      <c r="BJ623" s="90"/>
    </row>
    <row r="624" spans="62:62" x14ac:dyDescent="0.3">
      <c r="BJ624" s="90"/>
    </row>
    <row r="625" spans="62:62" x14ac:dyDescent="0.3">
      <c r="BJ625" s="90"/>
    </row>
    <row r="626" spans="62:62" x14ac:dyDescent="0.3">
      <c r="BJ626" s="90"/>
    </row>
    <row r="627" spans="62:62" x14ac:dyDescent="0.3">
      <c r="BJ627" s="90"/>
    </row>
    <row r="628" spans="62:62" x14ac:dyDescent="0.3">
      <c r="BJ628" s="90"/>
    </row>
    <row r="629" spans="62:62" x14ac:dyDescent="0.3">
      <c r="BJ629" s="90"/>
    </row>
    <row r="630" spans="62:62" x14ac:dyDescent="0.3">
      <c r="BJ630" s="90"/>
    </row>
    <row r="631" spans="62:62" x14ac:dyDescent="0.3">
      <c r="BJ631" s="90"/>
    </row>
    <row r="632" spans="62:62" x14ac:dyDescent="0.3">
      <c r="BJ632" s="90"/>
    </row>
    <row r="633" spans="62:62" x14ac:dyDescent="0.3">
      <c r="BJ633" s="90"/>
    </row>
    <row r="634" spans="62:62" x14ac:dyDescent="0.3">
      <c r="BJ634" s="90"/>
    </row>
    <row r="635" spans="62:62" x14ac:dyDescent="0.3">
      <c r="BJ635" s="90"/>
    </row>
    <row r="636" spans="62:62" x14ac:dyDescent="0.3">
      <c r="BJ636" s="90"/>
    </row>
    <row r="637" spans="62:62" x14ac:dyDescent="0.3">
      <c r="BJ637" s="90"/>
    </row>
    <row r="638" spans="62:62" x14ac:dyDescent="0.3">
      <c r="BJ638" s="90"/>
    </row>
    <row r="639" spans="62:62" x14ac:dyDescent="0.3">
      <c r="BJ639" s="90"/>
    </row>
    <row r="640" spans="62:62" x14ac:dyDescent="0.3">
      <c r="BJ640" s="90"/>
    </row>
    <row r="641" spans="62:62" x14ac:dyDescent="0.3">
      <c r="BJ641" s="90"/>
    </row>
    <row r="642" spans="62:62" x14ac:dyDescent="0.3">
      <c r="BJ642" s="90"/>
    </row>
    <row r="643" spans="62:62" x14ac:dyDescent="0.3">
      <c r="BJ643" s="90"/>
    </row>
    <row r="644" spans="62:62" x14ac:dyDescent="0.3">
      <c r="BJ644" s="90"/>
    </row>
    <row r="645" spans="62:62" x14ac:dyDescent="0.3">
      <c r="BJ645" s="90"/>
    </row>
    <row r="646" spans="62:62" x14ac:dyDescent="0.3">
      <c r="BJ646" s="90"/>
    </row>
    <row r="647" spans="62:62" x14ac:dyDescent="0.3">
      <c r="BJ647" s="90"/>
    </row>
    <row r="648" spans="62:62" x14ac:dyDescent="0.3">
      <c r="BJ648" s="90"/>
    </row>
    <row r="649" spans="62:62" x14ac:dyDescent="0.3">
      <c r="BJ649" s="90"/>
    </row>
    <row r="650" spans="62:62" x14ac:dyDescent="0.3">
      <c r="BJ650" s="90"/>
    </row>
    <row r="651" spans="62:62" x14ac:dyDescent="0.3">
      <c r="BJ651" s="90"/>
    </row>
    <row r="652" spans="62:62" x14ac:dyDescent="0.3">
      <c r="BJ652" s="90"/>
    </row>
    <row r="653" spans="62:62" x14ac:dyDescent="0.3">
      <c r="BJ653" s="90"/>
    </row>
    <row r="654" spans="62:62" x14ac:dyDescent="0.3">
      <c r="BJ654" s="90"/>
    </row>
    <row r="655" spans="62:62" x14ac:dyDescent="0.3">
      <c r="BJ655" s="90"/>
    </row>
    <row r="656" spans="62:62" x14ac:dyDescent="0.3">
      <c r="BJ656" s="90"/>
    </row>
    <row r="657" spans="62:62" x14ac:dyDescent="0.3">
      <c r="BJ657" s="90"/>
    </row>
    <row r="658" spans="62:62" x14ac:dyDescent="0.3">
      <c r="BJ658" s="90"/>
    </row>
    <row r="659" spans="62:62" x14ac:dyDescent="0.3">
      <c r="BJ659" s="90"/>
    </row>
    <row r="660" spans="62:62" x14ac:dyDescent="0.3">
      <c r="BJ660" s="90"/>
    </row>
    <row r="661" spans="62:62" x14ac:dyDescent="0.3">
      <c r="BJ661" s="90"/>
    </row>
    <row r="662" spans="62:62" x14ac:dyDescent="0.3">
      <c r="BJ662" s="90"/>
    </row>
    <row r="663" spans="62:62" x14ac:dyDescent="0.3">
      <c r="BJ663" s="90"/>
    </row>
    <row r="664" spans="62:62" x14ac:dyDescent="0.3">
      <c r="BJ664" s="90"/>
    </row>
    <row r="665" spans="62:62" x14ac:dyDescent="0.3">
      <c r="BJ665" s="90"/>
    </row>
    <row r="666" spans="62:62" x14ac:dyDescent="0.3">
      <c r="BJ666" s="90"/>
    </row>
    <row r="667" spans="62:62" x14ac:dyDescent="0.3">
      <c r="BJ667" s="90"/>
    </row>
    <row r="668" spans="62:62" x14ac:dyDescent="0.3">
      <c r="BJ668" s="90"/>
    </row>
    <row r="669" spans="62:62" x14ac:dyDescent="0.3">
      <c r="BJ669" s="90"/>
    </row>
    <row r="670" spans="62:62" x14ac:dyDescent="0.3">
      <c r="BJ670" s="90"/>
    </row>
    <row r="671" spans="62:62" x14ac:dyDescent="0.3">
      <c r="BJ671" s="90"/>
    </row>
    <row r="672" spans="62:62" x14ac:dyDescent="0.3">
      <c r="BJ672" s="90"/>
    </row>
    <row r="673" spans="62:62" x14ac:dyDescent="0.3">
      <c r="BJ673" s="90"/>
    </row>
    <row r="674" spans="62:62" x14ac:dyDescent="0.3">
      <c r="BJ674" s="90"/>
    </row>
    <row r="675" spans="62:62" x14ac:dyDescent="0.3">
      <c r="BJ675" s="90"/>
    </row>
    <row r="676" spans="62:62" x14ac:dyDescent="0.3">
      <c r="BJ676" s="90"/>
    </row>
    <row r="677" spans="62:62" x14ac:dyDescent="0.3">
      <c r="BJ677" s="90"/>
    </row>
    <row r="678" spans="62:62" x14ac:dyDescent="0.3">
      <c r="BJ678" s="90"/>
    </row>
    <row r="679" spans="62:62" x14ac:dyDescent="0.3">
      <c r="BJ679" s="90"/>
    </row>
    <row r="680" spans="62:62" x14ac:dyDescent="0.3">
      <c r="BJ680" s="90"/>
    </row>
    <row r="681" spans="62:62" x14ac:dyDescent="0.3">
      <c r="BJ681" s="90"/>
    </row>
    <row r="682" spans="62:62" x14ac:dyDescent="0.3">
      <c r="BJ682" s="90"/>
    </row>
    <row r="683" spans="62:62" x14ac:dyDescent="0.3">
      <c r="BJ683" s="90"/>
    </row>
    <row r="684" spans="62:62" x14ac:dyDescent="0.3">
      <c r="BJ684" s="90"/>
    </row>
    <row r="685" spans="62:62" x14ac:dyDescent="0.3">
      <c r="BJ685" s="90"/>
    </row>
    <row r="686" spans="62:62" x14ac:dyDescent="0.3">
      <c r="BJ686" s="90"/>
    </row>
    <row r="687" spans="62:62" x14ac:dyDescent="0.3">
      <c r="BJ687" s="90"/>
    </row>
    <row r="688" spans="62:62" x14ac:dyDescent="0.3">
      <c r="BJ688" s="90"/>
    </row>
    <row r="689" spans="62:62" x14ac:dyDescent="0.3">
      <c r="BJ689" s="90"/>
    </row>
    <row r="690" spans="62:62" x14ac:dyDescent="0.3">
      <c r="BJ690" s="90"/>
    </row>
    <row r="691" spans="62:62" x14ac:dyDescent="0.3">
      <c r="BJ691" s="90"/>
    </row>
    <row r="692" spans="62:62" x14ac:dyDescent="0.3">
      <c r="BJ692" s="90"/>
    </row>
    <row r="693" spans="62:62" x14ac:dyDescent="0.3">
      <c r="BJ693" s="90"/>
    </row>
    <row r="694" spans="62:62" x14ac:dyDescent="0.3">
      <c r="BJ694" s="90"/>
    </row>
    <row r="695" spans="62:62" x14ac:dyDescent="0.3">
      <c r="BJ695" s="90"/>
    </row>
    <row r="696" spans="62:62" x14ac:dyDescent="0.3">
      <c r="BJ696" s="90"/>
    </row>
    <row r="697" spans="62:62" x14ac:dyDescent="0.3">
      <c r="BJ697" s="90"/>
    </row>
    <row r="698" spans="62:62" x14ac:dyDescent="0.3">
      <c r="BJ698" s="90"/>
    </row>
    <row r="699" spans="62:62" x14ac:dyDescent="0.3">
      <c r="BJ699" s="90"/>
    </row>
    <row r="700" spans="62:62" x14ac:dyDescent="0.3">
      <c r="BJ700" s="90"/>
    </row>
    <row r="701" spans="62:62" x14ac:dyDescent="0.3">
      <c r="BJ701" s="90"/>
    </row>
    <row r="702" spans="62:62" x14ac:dyDescent="0.3">
      <c r="BJ702" s="90"/>
    </row>
    <row r="703" spans="62:62" x14ac:dyDescent="0.3">
      <c r="BJ703" s="90"/>
    </row>
    <row r="704" spans="62:62" x14ac:dyDescent="0.3">
      <c r="BJ704" s="90"/>
    </row>
    <row r="705" spans="62:62" x14ac:dyDescent="0.3">
      <c r="BJ705" s="90"/>
    </row>
    <row r="706" spans="62:62" x14ac:dyDescent="0.3">
      <c r="BJ706" s="90"/>
    </row>
    <row r="707" spans="62:62" x14ac:dyDescent="0.3">
      <c r="BJ707" s="90"/>
    </row>
    <row r="708" spans="62:62" x14ac:dyDescent="0.3">
      <c r="BJ708" s="90"/>
    </row>
    <row r="709" spans="62:62" x14ac:dyDescent="0.3">
      <c r="BJ709" s="90"/>
    </row>
    <row r="710" spans="62:62" x14ac:dyDescent="0.3">
      <c r="BJ710" s="90"/>
    </row>
    <row r="711" spans="62:62" x14ac:dyDescent="0.3">
      <c r="BJ711" s="90"/>
    </row>
    <row r="712" spans="62:62" x14ac:dyDescent="0.3">
      <c r="BJ712" s="90"/>
    </row>
    <row r="713" spans="62:62" x14ac:dyDescent="0.3">
      <c r="BJ713" s="90"/>
    </row>
    <row r="714" spans="62:62" x14ac:dyDescent="0.3">
      <c r="BJ714" s="90"/>
    </row>
    <row r="715" spans="62:62" x14ac:dyDescent="0.3">
      <c r="BJ715" s="90"/>
    </row>
    <row r="716" spans="62:62" x14ac:dyDescent="0.3">
      <c r="BJ716" s="90"/>
    </row>
    <row r="717" spans="62:62" x14ac:dyDescent="0.3">
      <c r="BJ717" s="90"/>
    </row>
    <row r="718" spans="62:62" x14ac:dyDescent="0.3">
      <c r="BJ718" s="90"/>
    </row>
    <row r="719" spans="62:62" x14ac:dyDescent="0.3">
      <c r="BJ719" s="90"/>
    </row>
    <row r="720" spans="62:62" x14ac:dyDescent="0.3">
      <c r="BJ720" s="90"/>
    </row>
    <row r="721" spans="62:62" x14ac:dyDescent="0.3">
      <c r="BJ721" s="90"/>
    </row>
    <row r="722" spans="62:62" x14ac:dyDescent="0.3">
      <c r="BJ722" s="90"/>
    </row>
    <row r="723" spans="62:62" x14ac:dyDescent="0.3">
      <c r="BJ723" s="90"/>
    </row>
    <row r="724" spans="62:62" x14ac:dyDescent="0.3">
      <c r="BJ724" s="90"/>
    </row>
    <row r="725" spans="62:62" x14ac:dyDescent="0.3">
      <c r="BJ725" s="90"/>
    </row>
    <row r="726" spans="62:62" x14ac:dyDescent="0.3">
      <c r="BJ726" s="90"/>
    </row>
    <row r="727" spans="62:62" x14ac:dyDescent="0.3">
      <c r="BJ727" s="90"/>
    </row>
    <row r="728" spans="62:62" x14ac:dyDescent="0.3">
      <c r="BJ728" s="90"/>
    </row>
    <row r="729" spans="62:62" x14ac:dyDescent="0.3">
      <c r="BJ729" s="90"/>
    </row>
    <row r="730" spans="62:62" x14ac:dyDescent="0.3">
      <c r="BJ730" s="90"/>
    </row>
    <row r="731" spans="62:62" x14ac:dyDescent="0.3">
      <c r="BJ731" s="90"/>
    </row>
    <row r="732" spans="62:62" x14ac:dyDescent="0.3">
      <c r="BJ732" s="90"/>
    </row>
    <row r="733" spans="62:62" x14ac:dyDescent="0.3">
      <c r="BJ733" s="90"/>
    </row>
    <row r="734" spans="62:62" x14ac:dyDescent="0.3">
      <c r="BJ734" s="90"/>
    </row>
    <row r="735" spans="62:62" x14ac:dyDescent="0.3">
      <c r="BJ735" s="90"/>
    </row>
    <row r="736" spans="62:62" x14ac:dyDescent="0.3">
      <c r="BJ736" s="90"/>
    </row>
    <row r="737" spans="62:62" x14ac:dyDescent="0.3">
      <c r="BJ737" s="90"/>
    </row>
    <row r="738" spans="62:62" x14ac:dyDescent="0.3">
      <c r="BJ738" s="90"/>
    </row>
    <row r="739" spans="62:62" x14ac:dyDescent="0.3">
      <c r="BJ739" s="90"/>
    </row>
    <row r="740" spans="62:62" x14ac:dyDescent="0.3">
      <c r="BJ740" s="90"/>
    </row>
    <row r="741" spans="62:62" x14ac:dyDescent="0.3">
      <c r="BJ741" s="90"/>
    </row>
    <row r="742" spans="62:62" x14ac:dyDescent="0.3">
      <c r="BJ742" s="90"/>
    </row>
    <row r="743" spans="62:62" x14ac:dyDescent="0.3">
      <c r="BJ743" s="90"/>
    </row>
    <row r="744" spans="62:62" x14ac:dyDescent="0.3">
      <c r="BJ744" s="90"/>
    </row>
    <row r="745" spans="62:62" x14ac:dyDescent="0.3">
      <c r="BJ745" s="90"/>
    </row>
    <row r="746" spans="62:62" x14ac:dyDescent="0.3">
      <c r="BJ746" s="90"/>
    </row>
    <row r="747" spans="62:62" x14ac:dyDescent="0.3">
      <c r="BJ747" s="90"/>
    </row>
    <row r="748" spans="62:62" x14ac:dyDescent="0.3">
      <c r="BJ748" s="90"/>
    </row>
    <row r="749" spans="62:62" x14ac:dyDescent="0.3">
      <c r="BJ749" s="90"/>
    </row>
    <row r="750" spans="62:62" x14ac:dyDescent="0.3">
      <c r="BJ750" s="90"/>
    </row>
    <row r="751" spans="62:62" x14ac:dyDescent="0.3">
      <c r="BJ751" s="90"/>
    </row>
    <row r="752" spans="62:62" x14ac:dyDescent="0.3">
      <c r="BJ752" s="90"/>
    </row>
    <row r="753" spans="62:62" x14ac:dyDescent="0.3">
      <c r="BJ753" s="90"/>
    </row>
    <row r="754" spans="62:62" x14ac:dyDescent="0.3">
      <c r="BJ754" s="90"/>
    </row>
    <row r="755" spans="62:62" x14ac:dyDescent="0.3">
      <c r="BJ755" s="90"/>
    </row>
    <row r="756" spans="62:62" x14ac:dyDescent="0.3">
      <c r="BJ756" s="90"/>
    </row>
    <row r="757" spans="62:62" x14ac:dyDescent="0.3">
      <c r="BJ757" s="90"/>
    </row>
    <row r="758" spans="62:62" x14ac:dyDescent="0.3">
      <c r="BJ758" s="90"/>
    </row>
    <row r="759" spans="62:62" x14ac:dyDescent="0.3">
      <c r="BJ759" s="90"/>
    </row>
    <row r="760" spans="62:62" x14ac:dyDescent="0.3">
      <c r="BJ760" s="90"/>
    </row>
    <row r="761" spans="62:62" x14ac:dyDescent="0.3">
      <c r="BJ761" s="90"/>
    </row>
    <row r="762" spans="62:62" x14ac:dyDescent="0.3">
      <c r="BJ762" s="90"/>
    </row>
    <row r="763" spans="62:62" x14ac:dyDescent="0.3">
      <c r="BJ763" s="90"/>
    </row>
    <row r="764" spans="62:62" x14ac:dyDescent="0.3">
      <c r="BJ764" s="90"/>
    </row>
    <row r="765" spans="62:62" x14ac:dyDescent="0.3">
      <c r="BJ765" s="90"/>
    </row>
    <row r="766" spans="62:62" x14ac:dyDescent="0.3">
      <c r="BJ766" s="90"/>
    </row>
    <row r="767" spans="62:62" x14ac:dyDescent="0.3">
      <c r="BJ767" s="90"/>
    </row>
    <row r="768" spans="62:62" x14ac:dyDescent="0.3">
      <c r="BJ768" s="90"/>
    </row>
    <row r="769" spans="62:62" x14ac:dyDescent="0.3">
      <c r="BJ769" s="90"/>
    </row>
    <row r="770" spans="62:62" x14ac:dyDescent="0.3">
      <c r="BJ770" s="90"/>
    </row>
    <row r="771" spans="62:62" x14ac:dyDescent="0.3">
      <c r="BJ771" s="90"/>
    </row>
    <row r="772" spans="62:62" x14ac:dyDescent="0.3">
      <c r="BJ772" s="90"/>
    </row>
    <row r="773" spans="62:62" x14ac:dyDescent="0.3">
      <c r="BJ773" s="90"/>
    </row>
    <row r="774" spans="62:62" x14ac:dyDescent="0.3">
      <c r="BJ774" s="90"/>
    </row>
    <row r="775" spans="62:62" x14ac:dyDescent="0.3">
      <c r="BJ775" s="90"/>
    </row>
    <row r="776" spans="62:62" x14ac:dyDescent="0.3">
      <c r="BJ776" s="90"/>
    </row>
    <row r="777" spans="62:62" x14ac:dyDescent="0.3">
      <c r="BJ777" s="90"/>
    </row>
    <row r="778" spans="62:62" x14ac:dyDescent="0.3">
      <c r="BJ778" s="90"/>
    </row>
    <row r="779" spans="62:62" x14ac:dyDescent="0.3">
      <c r="BJ779" s="90"/>
    </row>
    <row r="780" spans="62:62" x14ac:dyDescent="0.3">
      <c r="BJ780" s="90"/>
    </row>
    <row r="781" spans="62:62" x14ac:dyDescent="0.3">
      <c r="BJ781" s="90"/>
    </row>
    <row r="782" spans="62:62" x14ac:dyDescent="0.3">
      <c r="BJ782" s="90"/>
    </row>
    <row r="783" spans="62:62" x14ac:dyDescent="0.3">
      <c r="BJ783" s="90"/>
    </row>
    <row r="784" spans="62:62" x14ac:dyDescent="0.3">
      <c r="BJ784" s="90"/>
    </row>
    <row r="785" spans="62:62" x14ac:dyDescent="0.3">
      <c r="BJ785" s="90"/>
    </row>
    <row r="786" spans="62:62" x14ac:dyDescent="0.3">
      <c r="BJ786" s="90"/>
    </row>
    <row r="787" spans="62:62" x14ac:dyDescent="0.3">
      <c r="BJ787" s="90"/>
    </row>
    <row r="788" spans="62:62" x14ac:dyDescent="0.3">
      <c r="BJ788" s="90"/>
    </row>
    <row r="789" spans="62:62" x14ac:dyDescent="0.3">
      <c r="BJ789" s="90"/>
    </row>
    <row r="790" spans="62:62" x14ac:dyDescent="0.3">
      <c r="BJ790" s="90"/>
    </row>
    <row r="791" spans="62:62" x14ac:dyDescent="0.3">
      <c r="BJ791" s="90"/>
    </row>
    <row r="792" spans="62:62" x14ac:dyDescent="0.3">
      <c r="BJ792" s="90"/>
    </row>
    <row r="793" spans="62:62" x14ac:dyDescent="0.3">
      <c r="BJ793" s="90"/>
    </row>
    <row r="794" spans="62:62" x14ac:dyDescent="0.3">
      <c r="BJ794" s="90"/>
    </row>
    <row r="795" spans="62:62" x14ac:dyDescent="0.3">
      <c r="BJ795" s="90"/>
    </row>
    <row r="796" spans="62:62" x14ac:dyDescent="0.3">
      <c r="BJ796" s="90"/>
    </row>
    <row r="797" spans="62:62" x14ac:dyDescent="0.3">
      <c r="BJ797" s="90"/>
    </row>
    <row r="798" spans="62:62" x14ac:dyDescent="0.3">
      <c r="BJ798" s="90"/>
    </row>
    <row r="799" spans="62:62" x14ac:dyDescent="0.3">
      <c r="BJ799" s="90"/>
    </row>
    <row r="800" spans="62:62" x14ac:dyDescent="0.3">
      <c r="BJ800" s="90"/>
    </row>
    <row r="801" spans="62:62" x14ac:dyDescent="0.3">
      <c r="BJ801" s="90"/>
    </row>
    <row r="802" spans="62:62" x14ac:dyDescent="0.3">
      <c r="BJ802" s="90"/>
    </row>
    <row r="803" spans="62:62" x14ac:dyDescent="0.3">
      <c r="BJ803" s="90"/>
    </row>
    <row r="804" spans="62:62" x14ac:dyDescent="0.3">
      <c r="BJ804" s="90"/>
    </row>
    <row r="805" spans="62:62" x14ac:dyDescent="0.3">
      <c r="BJ805" s="90"/>
    </row>
    <row r="806" spans="62:62" x14ac:dyDescent="0.3">
      <c r="BJ806" s="90"/>
    </row>
    <row r="807" spans="62:62" x14ac:dyDescent="0.3">
      <c r="BJ807" s="90"/>
    </row>
    <row r="808" spans="62:62" x14ac:dyDescent="0.3">
      <c r="BJ808" s="90"/>
    </row>
    <row r="809" spans="62:62" x14ac:dyDescent="0.3">
      <c r="BJ809" s="90"/>
    </row>
    <row r="810" spans="62:62" x14ac:dyDescent="0.3">
      <c r="BJ810" s="90"/>
    </row>
    <row r="811" spans="62:62" x14ac:dyDescent="0.3">
      <c r="BJ811" s="90"/>
    </row>
    <row r="812" spans="62:62" x14ac:dyDescent="0.3">
      <c r="BJ812" s="90"/>
    </row>
    <row r="813" spans="62:62" x14ac:dyDescent="0.3">
      <c r="BJ813" s="90"/>
    </row>
    <row r="814" spans="62:62" x14ac:dyDescent="0.3">
      <c r="BJ814" s="90"/>
    </row>
    <row r="815" spans="62:62" x14ac:dyDescent="0.3">
      <c r="BJ815" s="90"/>
    </row>
    <row r="816" spans="62:62" x14ac:dyDescent="0.3">
      <c r="BJ816" s="90"/>
    </row>
    <row r="817" spans="62:62" x14ac:dyDescent="0.3">
      <c r="BJ817" s="90"/>
    </row>
    <row r="818" spans="62:62" x14ac:dyDescent="0.3">
      <c r="BJ818" s="90"/>
    </row>
    <row r="819" spans="62:62" x14ac:dyDescent="0.3">
      <c r="BJ819" s="90"/>
    </row>
    <row r="820" spans="62:62" x14ac:dyDescent="0.3">
      <c r="BJ820" s="90"/>
    </row>
    <row r="821" spans="62:62" x14ac:dyDescent="0.3">
      <c r="BJ821" s="90"/>
    </row>
    <row r="822" spans="62:62" x14ac:dyDescent="0.3">
      <c r="BJ822" s="90"/>
    </row>
    <row r="823" spans="62:62" x14ac:dyDescent="0.3">
      <c r="BJ823" s="90"/>
    </row>
    <row r="824" spans="62:62" x14ac:dyDescent="0.3">
      <c r="BJ824" s="90"/>
    </row>
    <row r="825" spans="62:62" x14ac:dyDescent="0.3">
      <c r="BJ825" s="90"/>
    </row>
    <row r="826" spans="62:62" x14ac:dyDescent="0.3">
      <c r="BJ826" s="90"/>
    </row>
    <row r="827" spans="62:62" x14ac:dyDescent="0.3">
      <c r="BJ827" s="90"/>
    </row>
    <row r="828" spans="62:62" x14ac:dyDescent="0.3">
      <c r="BJ828" s="90"/>
    </row>
    <row r="829" spans="62:62" x14ac:dyDescent="0.3">
      <c r="BJ829" s="90"/>
    </row>
    <row r="830" spans="62:62" x14ac:dyDescent="0.3">
      <c r="BJ830" s="90"/>
    </row>
    <row r="831" spans="62:62" x14ac:dyDescent="0.3">
      <c r="BJ831" s="90"/>
    </row>
    <row r="832" spans="62:62" x14ac:dyDescent="0.3">
      <c r="BJ832" s="90"/>
    </row>
    <row r="833" spans="62:62" x14ac:dyDescent="0.3">
      <c r="BJ833" s="90"/>
    </row>
    <row r="834" spans="62:62" x14ac:dyDescent="0.3">
      <c r="BJ834" s="90"/>
    </row>
    <row r="835" spans="62:62" x14ac:dyDescent="0.3">
      <c r="BJ835" s="90"/>
    </row>
    <row r="836" spans="62:62" x14ac:dyDescent="0.3">
      <c r="BJ836" s="90"/>
    </row>
    <row r="837" spans="62:62" x14ac:dyDescent="0.3">
      <c r="BJ837" s="90"/>
    </row>
    <row r="838" spans="62:62" x14ac:dyDescent="0.3">
      <c r="BJ838" s="90"/>
    </row>
    <row r="839" spans="62:62" x14ac:dyDescent="0.3">
      <c r="BJ839" s="90"/>
    </row>
    <row r="840" spans="62:62" x14ac:dyDescent="0.3">
      <c r="BJ840" s="90"/>
    </row>
    <row r="841" spans="62:62" x14ac:dyDescent="0.3">
      <c r="BJ841" s="90"/>
    </row>
    <row r="842" spans="62:62" x14ac:dyDescent="0.3">
      <c r="BJ842" s="90"/>
    </row>
    <row r="843" spans="62:62" x14ac:dyDescent="0.3">
      <c r="BJ843" s="90"/>
    </row>
    <row r="844" spans="62:62" x14ac:dyDescent="0.3">
      <c r="BJ844" s="90"/>
    </row>
    <row r="845" spans="62:62" x14ac:dyDescent="0.3">
      <c r="BJ845" s="90"/>
    </row>
    <row r="846" spans="62:62" x14ac:dyDescent="0.3">
      <c r="BJ846" s="90"/>
    </row>
    <row r="847" spans="62:62" x14ac:dyDescent="0.3">
      <c r="BJ847" s="90"/>
    </row>
    <row r="848" spans="62:62" x14ac:dyDescent="0.3">
      <c r="BJ848" s="90"/>
    </row>
    <row r="849" spans="62:62" x14ac:dyDescent="0.3">
      <c r="BJ849" s="90"/>
    </row>
    <row r="850" spans="62:62" x14ac:dyDescent="0.3">
      <c r="BJ850" s="90"/>
    </row>
    <row r="851" spans="62:62" x14ac:dyDescent="0.3">
      <c r="BJ851" s="90"/>
    </row>
    <row r="852" spans="62:62" x14ac:dyDescent="0.3">
      <c r="BJ852" s="90"/>
    </row>
    <row r="853" spans="62:62" x14ac:dyDescent="0.3">
      <c r="BJ853" s="90"/>
    </row>
    <row r="854" spans="62:62" x14ac:dyDescent="0.3">
      <c r="BJ854" s="90"/>
    </row>
    <row r="855" spans="62:62" x14ac:dyDescent="0.3">
      <c r="BJ855" s="90"/>
    </row>
    <row r="856" spans="62:62" x14ac:dyDescent="0.3">
      <c r="BJ856" s="90"/>
    </row>
    <row r="857" spans="62:62" x14ac:dyDescent="0.3">
      <c r="BJ857" s="90"/>
    </row>
    <row r="858" spans="62:62" x14ac:dyDescent="0.3">
      <c r="BJ858" s="90"/>
    </row>
    <row r="859" spans="62:62" x14ac:dyDescent="0.3">
      <c r="BJ859" s="90"/>
    </row>
    <row r="860" spans="62:62" x14ac:dyDescent="0.3">
      <c r="BJ860" s="90"/>
    </row>
    <row r="861" spans="62:62" x14ac:dyDescent="0.3">
      <c r="BJ861" s="90"/>
    </row>
    <row r="862" spans="62:62" x14ac:dyDescent="0.3">
      <c r="BJ862" s="90"/>
    </row>
    <row r="863" spans="62:62" x14ac:dyDescent="0.3">
      <c r="BJ863" s="90"/>
    </row>
    <row r="864" spans="62:62" x14ac:dyDescent="0.3">
      <c r="BJ864" s="90"/>
    </row>
    <row r="865" spans="62:62" x14ac:dyDescent="0.3">
      <c r="BJ865" s="90"/>
    </row>
    <row r="866" spans="62:62" x14ac:dyDescent="0.3">
      <c r="BJ866" s="90"/>
    </row>
    <row r="867" spans="62:62" x14ac:dyDescent="0.3">
      <c r="BJ867" s="90"/>
    </row>
    <row r="868" spans="62:62" x14ac:dyDescent="0.3">
      <c r="BJ868" s="90"/>
    </row>
    <row r="869" spans="62:62" x14ac:dyDescent="0.3">
      <c r="BJ869" s="90"/>
    </row>
    <row r="870" spans="62:62" x14ac:dyDescent="0.3">
      <c r="BJ870" s="90"/>
    </row>
    <row r="871" spans="62:62" x14ac:dyDescent="0.3">
      <c r="BJ871" s="90"/>
    </row>
    <row r="872" spans="62:62" x14ac:dyDescent="0.3">
      <c r="BJ872" s="90"/>
    </row>
    <row r="873" spans="62:62" x14ac:dyDescent="0.3">
      <c r="BJ873" s="90"/>
    </row>
    <row r="874" spans="62:62" x14ac:dyDescent="0.3">
      <c r="BJ874" s="90"/>
    </row>
    <row r="875" spans="62:62" x14ac:dyDescent="0.3">
      <c r="BJ875" s="90"/>
    </row>
    <row r="876" spans="62:62" x14ac:dyDescent="0.3">
      <c r="BJ876" s="90"/>
    </row>
    <row r="877" spans="62:62" x14ac:dyDescent="0.3">
      <c r="BJ877" s="90"/>
    </row>
    <row r="878" spans="62:62" x14ac:dyDescent="0.3">
      <c r="BJ878" s="90"/>
    </row>
    <row r="879" spans="62:62" x14ac:dyDescent="0.3">
      <c r="BJ879" s="90"/>
    </row>
    <row r="880" spans="62:62" x14ac:dyDescent="0.3">
      <c r="BJ880" s="90"/>
    </row>
    <row r="881" spans="62:62" x14ac:dyDescent="0.3">
      <c r="BJ881" s="90"/>
    </row>
    <row r="882" spans="62:62" x14ac:dyDescent="0.3">
      <c r="BJ882" s="90"/>
    </row>
    <row r="883" spans="62:62" x14ac:dyDescent="0.3">
      <c r="BJ883" s="90"/>
    </row>
    <row r="884" spans="62:62" x14ac:dyDescent="0.3">
      <c r="BJ884" s="90"/>
    </row>
    <row r="885" spans="62:62" x14ac:dyDescent="0.3">
      <c r="BJ885" s="90"/>
    </row>
    <row r="886" spans="62:62" x14ac:dyDescent="0.3">
      <c r="BJ886" s="90"/>
    </row>
    <row r="887" spans="62:62" x14ac:dyDescent="0.3">
      <c r="BJ887" s="90"/>
    </row>
    <row r="888" spans="62:62" x14ac:dyDescent="0.3">
      <c r="BJ888" s="90"/>
    </row>
    <row r="889" spans="62:62" x14ac:dyDescent="0.3">
      <c r="BJ889" s="90"/>
    </row>
    <row r="890" spans="62:62" x14ac:dyDescent="0.3">
      <c r="BJ890" s="90"/>
    </row>
    <row r="891" spans="62:62" x14ac:dyDescent="0.3">
      <c r="BJ891" s="90"/>
    </row>
    <row r="892" spans="62:62" x14ac:dyDescent="0.3">
      <c r="BJ892" s="90"/>
    </row>
    <row r="893" spans="62:62" x14ac:dyDescent="0.3">
      <c r="BJ893" s="90"/>
    </row>
    <row r="894" spans="62:62" x14ac:dyDescent="0.3">
      <c r="BJ894" s="90"/>
    </row>
    <row r="895" spans="62:62" x14ac:dyDescent="0.3">
      <c r="BJ895" s="90"/>
    </row>
    <row r="896" spans="62:62" x14ac:dyDescent="0.3">
      <c r="BJ896" s="90"/>
    </row>
    <row r="897" spans="62:62" x14ac:dyDescent="0.3">
      <c r="BJ897" s="90"/>
    </row>
    <row r="898" spans="62:62" x14ac:dyDescent="0.3">
      <c r="BJ898" s="90"/>
    </row>
    <row r="899" spans="62:62" x14ac:dyDescent="0.3">
      <c r="BJ899" s="90"/>
    </row>
    <row r="900" spans="62:62" x14ac:dyDescent="0.3">
      <c r="BJ900" s="90"/>
    </row>
    <row r="901" spans="62:62" x14ac:dyDescent="0.3">
      <c r="BJ901" s="90"/>
    </row>
    <row r="902" spans="62:62" x14ac:dyDescent="0.3">
      <c r="BJ902" s="90"/>
    </row>
    <row r="903" spans="62:62" x14ac:dyDescent="0.3">
      <c r="BJ903" s="90"/>
    </row>
    <row r="904" spans="62:62" x14ac:dyDescent="0.3">
      <c r="BJ904" s="90"/>
    </row>
    <row r="905" spans="62:62" x14ac:dyDescent="0.3">
      <c r="BJ905" s="90"/>
    </row>
    <row r="906" spans="62:62" x14ac:dyDescent="0.3">
      <c r="BJ906" s="90"/>
    </row>
    <row r="907" spans="62:62" x14ac:dyDescent="0.3">
      <c r="BJ907" s="90"/>
    </row>
    <row r="908" spans="62:62" x14ac:dyDescent="0.3">
      <c r="BJ908" s="90"/>
    </row>
    <row r="909" spans="62:62" x14ac:dyDescent="0.3">
      <c r="BJ909" s="90"/>
    </row>
    <row r="910" spans="62:62" x14ac:dyDescent="0.3">
      <c r="BJ910" s="90"/>
    </row>
    <row r="911" spans="62:62" x14ac:dyDescent="0.3">
      <c r="BJ911" s="90"/>
    </row>
    <row r="912" spans="62:62" x14ac:dyDescent="0.3">
      <c r="BJ912" s="90"/>
    </row>
    <row r="913" spans="62:62" x14ac:dyDescent="0.3">
      <c r="BJ913" s="90"/>
    </row>
    <row r="914" spans="62:62" x14ac:dyDescent="0.3">
      <c r="BJ914" s="90"/>
    </row>
    <row r="915" spans="62:62" x14ac:dyDescent="0.3">
      <c r="BJ915" s="90"/>
    </row>
    <row r="916" spans="62:62" x14ac:dyDescent="0.3">
      <c r="BJ916" s="90"/>
    </row>
    <row r="917" spans="62:62" x14ac:dyDescent="0.3">
      <c r="BJ917" s="90"/>
    </row>
    <row r="918" spans="62:62" x14ac:dyDescent="0.3">
      <c r="BJ918" s="90"/>
    </row>
    <row r="919" spans="62:62" x14ac:dyDescent="0.3">
      <c r="BJ919" s="90"/>
    </row>
    <row r="920" spans="62:62" x14ac:dyDescent="0.3">
      <c r="BJ920" s="90"/>
    </row>
    <row r="921" spans="62:62" x14ac:dyDescent="0.3">
      <c r="BJ921" s="90"/>
    </row>
    <row r="922" spans="62:62" x14ac:dyDescent="0.3">
      <c r="BJ922" s="90"/>
    </row>
    <row r="923" spans="62:62" x14ac:dyDescent="0.3">
      <c r="BJ923" s="90"/>
    </row>
    <row r="924" spans="62:62" x14ac:dyDescent="0.3">
      <c r="BJ924" s="90"/>
    </row>
    <row r="925" spans="62:62" x14ac:dyDescent="0.3">
      <c r="BJ925" s="90"/>
    </row>
    <row r="926" spans="62:62" x14ac:dyDescent="0.3">
      <c r="BJ926" s="90"/>
    </row>
    <row r="927" spans="62:62" x14ac:dyDescent="0.3">
      <c r="BJ927" s="90"/>
    </row>
    <row r="928" spans="62:62" x14ac:dyDescent="0.3">
      <c r="BJ928" s="90"/>
    </row>
    <row r="929" spans="62:62" x14ac:dyDescent="0.3">
      <c r="BJ929" s="90"/>
    </row>
    <row r="930" spans="62:62" x14ac:dyDescent="0.3">
      <c r="BJ930" s="90"/>
    </row>
    <row r="931" spans="62:62" x14ac:dyDescent="0.3">
      <c r="BJ931" s="90"/>
    </row>
    <row r="932" spans="62:62" x14ac:dyDescent="0.3">
      <c r="BJ932" s="90"/>
    </row>
    <row r="933" spans="62:62" x14ac:dyDescent="0.3">
      <c r="BJ933" s="90"/>
    </row>
    <row r="934" spans="62:62" x14ac:dyDescent="0.3">
      <c r="BJ934" s="90"/>
    </row>
    <row r="935" spans="62:62" x14ac:dyDescent="0.3">
      <c r="BJ935" s="90"/>
    </row>
    <row r="936" spans="62:62" x14ac:dyDescent="0.3">
      <c r="BJ936" s="90"/>
    </row>
    <row r="937" spans="62:62" x14ac:dyDescent="0.3">
      <c r="BJ937" s="90"/>
    </row>
    <row r="938" spans="62:62" x14ac:dyDescent="0.3">
      <c r="BJ938" s="90"/>
    </row>
    <row r="939" spans="62:62" x14ac:dyDescent="0.3">
      <c r="BJ939" s="90"/>
    </row>
    <row r="940" spans="62:62" x14ac:dyDescent="0.3">
      <c r="BJ940" s="90"/>
    </row>
    <row r="941" spans="62:62" x14ac:dyDescent="0.3">
      <c r="BJ941" s="90"/>
    </row>
    <row r="942" spans="62:62" x14ac:dyDescent="0.3">
      <c r="BJ942" s="90"/>
    </row>
    <row r="943" spans="62:62" x14ac:dyDescent="0.3">
      <c r="BJ943" s="90"/>
    </row>
    <row r="944" spans="62:62" x14ac:dyDescent="0.3">
      <c r="BJ944" s="90"/>
    </row>
    <row r="945" spans="62:62" x14ac:dyDescent="0.3">
      <c r="BJ945" s="90"/>
    </row>
    <row r="946" spans="62:62" x14ac:dyDescent="0.3">
      <c r="BJ946" s="90"/>
    </row>
    <row r="947" spans="62:62" x14ac:dyDescent="0.3">
      <c r="BJ947" s="90"/>
    </row>
    <row r="948" spans="62:62" x14ac:dyDescent="0.3">
      <c r="BJ948" s="90"/>
    </row>
    <row r="949" spans="62:62" x14ac:dyDescent="0.3">
      <c r="BJ949" s="90"/>
    </row>
    <row r="950" spans="62:62" x14ac:dyDescent="0.3">
      <c r="BJ950" s="90"/>
    </row>
    <row r="951" spans="62:62" x14ac:dyDescent="0.3">
      <c r="BJ951" s="90"/>
    </row>
    <row r="952" spans="62:62" x14ac:dyDescent="0.3">
      <c r="BJ952" s="90"/>
    </row>
    <row r="953" spans="62:62" x14ac:dyDescent="0.3">
      <c r="BJ953" s="90"/>
    </row>
    <row r="954" spans="62:62" x14ac:dyDescent="0.3">
      <c r="BJ954" s="90"/>
    </row>
    <row r="955" spans="62:62" x14ac:dyDescent="0.3">
      <c r="BJ955" s="90"/>
    </row>
    <row r="956" spans="62:62" x14ac:dyDescent="0.3">
      <c r="BJ956" s="90"/>
    </row>
    <row r="957" spans="62:62" x14ac:dyDescent="0.3">
      <c r="BJ957" s="90"/>
    </row>
    <row r="958" spans="62:62" x14ac:dyDescent="0.3">
      <c r="BJ958" s="90"/>
    </row>
    <row r="959" spans="62:62" x14ac:dyDescent="0.3">
      <c r="BJ959" s="90"/>
    </row>
    <row r="960" spans="62:62" x14ac:dyDescent="0.3">
      <c r="BJ960" s="90"/>
    </row>
    <row r="961" spans="62:62" x14ac:dyDescent="0.3">
      <c r="BJ961" s="90"/>
    </row>
    <row r="962" spans="62:62" x14ac:dyDescent="0.3">
      <c r="BJ962" s="90"/>
    </row>
    <row r="963" spans="62:62" x14ac:dyDescent="0.3">
      <c r="BJ963" s="90"/>
    </row>
    <row r="964" spans="62:62" x14ac:dyDescent="0.3">
      <c r="BJ964" s="90"/>
    </row>
    <row r="965" spans="62:62" x14ac:dyDescent="0.3">
      <c r="BJ965" s="90"/>
    </row>
    <row r="966" spans="62:62" x14ac:dyDescent="0.3">
      <c r="BJ966" s="90"/>
    </row>
    <row r="967" spans="62:62" x14ac:dyDescent="0.3">
      <c r="BJ967" s="90"/>
    </row>
    <row r="968" spans="62:62" x14ac:dyDescent="0.3">
      <c r="BJ968" s="90"/>
    </row>
    <row r="969" spans="62:62" x14ac:dyDescent="0.3">
      <c r="BJ969" s="90"/>
    </row>
    <row r="970" spans="62:62" x14ac:dyDescent="0.3">
      <c r="BJ970" s="90"/>
    </row>
    <row r="971" spans="62:62" x14ac:dyDescent="0.3">
      <c r="BJ971" s="90"/>
    </row>
    <row r="972" spans="62:62" x14ac:dyDescent="0.3">
      <c r="BJ972" s="90"/>
    </row>
    <row r="973" spans="62:62" x14ac:dyDescent="0.3">
      <c r="BJ973" s="90"/>
    </row>
    <row r="974" spans="62:62" x14ac:dyDescent="0.3">
      <c r="BJ974" s="90"/>
    </row>
    <row r="975" spans="62:62" x14ac:dyDescent="0.3">
      <c r="BJ975" s="90"/>
    </row>
    <row r="976" spans="62:62" x14ac:dyDescent="0.3">
      <c r="BJ976" s="90"/>
    </row>
    <row r="977" spans="62:62" x14ac:dyDescent="0.3">
      <c r="BJ977" s="90"/>
    </row>
    <row r="978" spans="62:62" x14ac:dyDescent="0.3">
      <c r="BJ978" s="90"/>
    </row>
    <row r="979" spans="62:62" x14ac:dyDescent="0.3">
      <c r="BJ979" s="90"/>
    </row>
    <row r="980" spans="62:62" x14ac:dyDescent="0.3">
      <c r="BJ980" s="90"/>
    </row>
    <row r="981" spans="62:62" x14ac:dyDescent="0.3">
      <c r="BJ981" s="90"/>
    </row>
    <row r="982" spans="62:62" x14ac:dyDescent="0.3">
      <c r="BJ982" s="90"/>
    </row>
    <row r="983" spans="62:62" x14ac:dyDescent="0.3">
      <c r="BJ983" s="90"/>
    </row>
    <row r="984" spans="62:62" x14ac:dyDescent="0.3">
      <c r="BJ984" s="90"/>
    </row>
    <row r="985" spans="62:62" x14ac:dyDescent="0.3">
      <c r="BJ985" s="90"/>
    </row>
    <row r="986" spans="62:62" x14ac:dyDescent="0.3">
      <c r="BJ986" s="90"/>
    </row>
    <row r="987" spans="62:62" x14ac:dyDescent="0.3">
      <c r="BJ987" s="90"/>
    </row>
    <row r="988" spans="62:62" x14ac:dyDescent="0.3">
      <c r="BJ988" s="90"/>
    </row>
    <row r="989" spans="62:62" x14ac:dyDescent="0.3">
      <c r="BJ989" s="90"/>
    </row>
    <row r="990" spans="62:62" x14ac:dyDescent="0.3">
      <c r="BJ990" s="90"/>
    </row>
    <row r="991" spans="62:62" x14ac:dyDescent="0.3">
      <c r="BJ991" s="90"/>
    </row>
    <row r="992" spans="62:62" x14ac:dyDescent="0.3">
      <c r="BJ992" s="90"/>
    </row>
    <row r="993" spans="62:62" x14ac:dyDescent="0.3">
      <c r="BJ993" s="90"/>
    </row>
    <row r="994" spans="62:62" x14ac:dyDescent="0.3">
      <c r="BJ994" s="90"/>
    </row>
    <row r="995" spans="62:62" x14ac:dyDescent="0.3">
      <c r="BJ995" s="90"/>
    </row>
    <row r="996" spans="62:62" x14ac:dyDescent="0.3">
      <c r="BJ996" s="90"/>
    </row>
    <row r="997" spans="62:62" x14ac:dyDescent="0.3">
      <c r="BJ997" s="90"/>
    </row>
    <row r="998" spans="62:62" x14ac:dyDescent="0.3">
      <c r="BJ998" s="90"/>
    </row>
    <row r="999" spans="62:62" x14ac:dyDescent="0.3">
      <c r="BJ999" s="90"/>
    </row>
    <row r="1000" spans="62:62" x14ac:dyDescent="0.3">
      <c r="BJ1000" s="90"/>
    </row>
    <row r="1001" spans="62:62" x14ac:dyDescent="0.3">
      <c r="BJ1001" s="90"/>
    </row>
    <row r="1002" spans="62:62" x14ac:dyDescent="0.3">
      <c r="BJ1002" s="90"/>
    </row>
    <row r="1003" spans="62:62" x14ac:dyDescent="0.3">
      <c r="BJ1003" s="90"/>
    </row>
    <row r="1004" spans="62:62" x14ac:dyDescent="0.3">
      <c r="BJ1004" s="90"/>
    </row>
    <row r="1005" spans="62:62" x14ac:dyDescent="0.3">
      <c r="BJ1005" s="90"/>
    </row>
    <row r="1006" spans="62:62" x14ac:dyDescent="0.3">
      <c r="BJ1006" s="90"/>
    </row>
    <row r="1007" spans="62:62" x14ac:dyDescent="0.3">
      <c r="BJ1007" s="90"/>
    </row>
    <row r="1008" spans="62:62" x14ac:dyDescent="0.3">
      <c r="BJ1008" s="90"/>
    </row>
    <row r="1009" spans="62:62" x14ac:dyDescent="0.3">
      <c r="BJ1009" s="90"/>
    </row>
    <row r="1010" spans="62:62" x14ac:dyDescent="0.3">
      <c r="BJ1010" s="90"/>
    </row>
    <row r="1011" spans="62:62" x14ac:dyDescent="0.3">
      <c r="BJ1011" s="90"/>
    </row>
    <row r="1012" spans="62:62" x14ac:dyDescent="0.3">
      <c r="BJ1012" s="90"/>
    </row>
    <row r="1013" spans="62:62" x14ac:dyDescent="0.3">
      <c r="BJ1013" s="90"/>
    </row>
    <row r="1014" spans="62:62" x14ac:dyDescent="0.3">
      <c r="BJ1014" s="90"/>
    </row>
    <row r="1015" spans="62:62" x14ac:dyDescent="0.3">
      <c r="BJ1015" s="90"/>
    </row>
    <row r="1016" spans="62:62" x14ac:dyDescent="0.3">
      <c r="BJ1016" s="90"/>
    </row>
    <row r="1017" spans="62:62" x14ac:dyDescent="0.3">
      <c r="BJ1017" s="90"/>
    </row>
    <row r="1018" spans="62:62" x14ac:dyDescent="0.3">
      <c r="BJ1018" s="90"/>
    </row>
    <row r="1019" spans="62:62" x14ac:dyDescent="0.3">
      <c r="BJ1019" s="90"/>
    </row>
    <row r="1020" spans="62:62" x14ac:dyDescent="0.3">
      <c r="BJ1020" s="90"/>
    </row>
    <row r="1021" spans="62:62" x14ac:dyDescent="0.3">
      <c r="BJ1021" s="90"/>
    </row>
    <row r="1022" spans="62:62" x14ac:dyDescent="0.3">
      <c r="BJ1022" s="90"/>
    </row>
    <row r="1023" spans="62:62" x14ac:dyDescent="0.3">
      <c r="BJ1023" s="90"/>
    </row>
    <row r="1024" spans="62:62" x14ac:dyDescent="0.3">
      <c r="BJ1024" s="90"/>
    </row>
    <row r="1025" spans="62:62" x14ac:dyDescent="0.3">
      <c r="BJ1025" s="90"/>
    </row>
    <row r="1026" spans="62:62" x14ac:dyDescent="0.3">
      <c r="BJ1026" s="90"/>
    </row>
    <row r="1027" spans="62:62" x14ac:dyDescent="0.3">
      <c r="BJ1027" s="90"/>
    </row>
    <row r="1028" spans="62:62" x14ac:dyDescent="0.3">
      <c r="BJ1028" s="90"/>
    </row>
    <row r="1029" spans="62:62" x14ac:dyDescent="0.3">
      <c r="BJ1029" s="90"/>
    </row>
    <row r="1030" spans="62:62" x14ac:dyDescent="0.3">
      <c r="BJ1030" s="90"/>
    </row>
    <row r="1031" spans="62:62" x14ac:dyDescent="0.3">
      <c r="BJ1031" s="90"/>
    </row>
    <row r="1032" spans="62:62" x14ac:dyDescent="0.3">
      <c r="BJ1032" s="90"/>
    </row>
    <row r="1033" spans="62:62" x14ac:dyDescent="0.3">
      <c r="BJ1033" s="90"/>
    </row>
    <row r="1034" spans="62:62" x14ac:dyDescent="0.3">
      <c r="BJ1034" s="90"/>
    </row>
    <row r="1035" spans="62:62" x14ac:dyDescent="0.3">
      <c r="BJ1035" s="90"/>
    </row>
    <row r="1036" spans="62:62" x14ac:dyDescent="0.3">
      <c r="BJ1036" s="90"/>
    </row>
    <row r="1037" spans="62:62" x14ac:dyDescent="0.3">
      <c r="BJ1037" s="90"/>
    </row>
    <row r="1038" spans="62:62" x14ac:dyDescent="0.3">
      <c r="BJ1038" s="90"/>
    </row>
    <row r="1039" spans="62:62" x14ac:dyDescent="0.3">
      <c r="BJ1039" s="90"/>
    </row>
    <row r="1040" spans="62:62" x14ac:dyDescent="0.3">
      <c r="BJ1040" s="90"/>
    </row>
    <row r="1041" spans="62:62" x14ac:dyDescent="0.3">
      <c r="BJ1041" s="90"/>
    </row>
    <row r="1042" spans="62:62" x14ac:dyDescent="0.3">
      <c r="BJ1042" s="90"/>
    </row>
    <row r="1043" spans="62:62" x14ac:dyDescent="0.3">
      <c r="BJ1043" s="90"/>
    </row>
    <row r="1044" spans="62:62" x14ac:dyDescent="0.3">
      <c r="BJ1044" s="90"/>
    </row>
    <row r="1045" spans="62:62" x14ac:dyDescent="0.3">
      <c r="BJ1045" s="90"/>
    </row>
    <row r="1046" spans="62:62" x14ac:dyDescent="0.3">
      <c r="BJ1046" s="90"/>
    </row>
    <row r="1047" spans="62:62" x14ac:dyDescent="0.3">
      <c r="BJ1047" s="90"/>
    </row>
    <row r="1048" spans="62:62" x14ac:dyDescent="0.3">
      <c r="BJ1048" s="90"/>
    </row>
    <row r="1049" spans="62:62" x14ac:dyDescent="0.3">
      <c r="BJ1049" s="90"/>
    </row>
    <row r="1050" spans="62:62" x14ac:dyDescent="0.3">
      <c r="BJ1050" s="90"/>
    </row>
    <row r="1051" spans="62:62" x14ac:dyDescent="0.3">
      <c r="BJ1051" s="90"/>
    </row>
    <row r="1052" spans="62:62" x14ac:dyDescent="0.3">
      <c r="BJ1052" s="90"/>
    </row>
    <row r="1053" spans="62:62" x14ac:dyDescent="0.3">
      <c r="BJ1053" s="90"/>
    </row>
    <row r="1054" spans="62:62" x14ac:dyDescent="0.3">
      <c r="BJ1054" s="90"/>
    </row>
    <row r="1055" spans="62:62" x14ac:dyDescent="0.3">
      <c r="BJ1055" s="90"/>
    </row>
    <row r="1056" spans="62:62" x14ac:dyDescent="0.3">
      <c r="BJ1056" s="90"/>
    </row>
    <row r="1057" spans="62:62" x14ac:dyDescent="0.3">
      <c r="BJ1057" s="90"/>
    </row>
    <row r="1058" spans="62:62" x14ac:dyDescent="0.3">
      <c r="BJ1058" s="90"/>
    </row>
    <row r="1059" spans="62:62" x14ac:dyDescent="0.3">
      <c r="BJ1059" s="90"/>
    </row>
    <row r="1060" spans="62:62" x14ac:dyDescent="0.3">
      <c r="BJ1060" s="90"/>
    </row>
    <row r="1061" spans="62:62" x14ac:dyDescent="0.3">
      <c r="BJ1061" s="90"/>
    </row>
    <row r="1062" spans="62:62" x14ac:dyDescent="0.3">
      <c r="BJ1062" s="90"/>
    </row>
    <row r="1063" spans="62:62" x14ac:dyDescent="0.3">
      <c r="BJ1063" s="90"/>
    </row>
    <row r="1064" spans="62:62" x14ac:dyDescent="0.3">
      <c r="BJ1064" s="90"/>
    </row>
    <row r="1065" spans="62:62" x14ac:dyDescent="0.3">
      <c r="BJ1065" s="90"/>
    </row>
    <row r="1066" spans="62:62" x14ac:dyDescent="0.3">
      <c r="BJ1066" s="90"/>
    </row>
    <row r="1067" spans="62:62" x14ac:dyDescent="0.3">
      <c r="BJ1067" s="90"/>
    </row>
    <row r="1068" spans="62:62" x14ac:dyDescent="0.3">
      <c r="BJ1068" s="90"/>
    </row>
    <row r="1069" spans="62:62" x14ac:dyDescent="0.3">
      <c r="BJ1069" s="90"/>
    </row>
    <row r="1070" spans="62:62" x14ac:dyDescent="0.3">
      <c r="BJ1070" s="90"/>
    </row>
    <row r="1071" spans="62:62" x14ac:dyDescent="0.3">
      <c r="BJ1071" s="90"/>
    </row>
    <row r="1072" spans="62:62" x14ac:dyDescent="0.3">
      <c r="BJ1072" s="90"/>
    </row>
    <row r="1073" spans="62:62" x14ac:dyDescent="0.3">
      <c r="BJ1073" s="90"/>
    </row>
    <row r="1074" spans="62:62" x14ac:dyDescent="0.3">
      <c r="BJ1074" s="90"/>
    </row>
    <row r="1075" spans="62:62" x14ac:dyDescent="0.3">
      <c r="BJ1075" s="90"/>
    </row>
    <row r="1076" spans="62:62" x14ac:dyDescent="0.3">
      <c r="BJ1076" s="90"/>
    </row>
    <row r="1077" spans="62:62" x14ac:dyDescent="0.3">
      <c r="BJ1077" s="90"/>
    </row>
    <row r="1078" spans="62:62" x14ac:dyDescent="0.3">
      <c r="BJ1078" s="90"/>
    </row>
    <row r="1079" spans="62:62" x14ac:dyDescent="0.3">
      <c r="BJ1079" s="90"/>
    </row>
    <row r="1080" spans="62:62" x14ac:dyDescent="0.3">
      <c r="BJ1080" s="90"/>
    </row>
    <row r="1081" spans="62:62" x14ac:dyDescent="0.3">
      <c r="BJ1081" s="90"/>
    </row>
    <row r="1082" spans="62:62" x14ac:dyDescent="0.3">
      <c r="BJ1082" s="90"/>
    </row>
    <row r="1083" spans="62:62" x14ac:dyDescent="0.3">
      <c r="BJ1083" s="90"/>
    </row>
    <row r="1084" spans="62:62" x14ac:dyDescent="0.3">
      <c r="BJ1084" s="90"/>
    </row>
    <row r="1085" spans="62:62" x14ac:dyDescent="0.3">
      <c r="BJ1085" s="90"/>
    </row>
    <row r="1086" spans="62:62" x14ac:dyDescent="0.3">
      <c r="BJ1086" s="90"/>
    </row>
    <row r="1087" spans="62:62" x14ac:dyDescent="0.3">
      <c r="BJ1087" s="90"/>
    </row>
    <row r="1088" spans="62:62" x14ac:dyDescent="0.3">
      <c r="BJ1088" s="90"/>
    </row>
    <row r="1089" spans="62:62" x14ac:dyDescent="0.3">
      <c r="BJ1089" s="90"/>
    </row>
    <row r="1090" spans="62:62" x14ac:dyDescent="0.3">
      <c r="BJ1090" s="90"/>
    </row>
    <row r="1091" spans="62:62" x14ac:dyDescent="0.3">
      <c r="BJ1091" s="90"/>
    </row>
    <row r="1092" spans="62:62" x14ac:dyDescent="0.3">
      <c r="BJ1092" s="90"/>
    </row>
    <row r="1093" spans="62:62" x14ac:dyDescent="0.3">
      <c r="BJ1093" s="90"/>
    </row>
    <row r="1094" spans="62:62" x14ac:dyDescent="0.3">
      <c r="BJ1094" s="90"/>
    </row>
    <row r="1095" spans="62:62" x14ac:dyDescent="0.3">
      <c r="BJ1095" s="90"/>
    </row>
    <row r="1096" spans="62:62" x14ac:dyDescent="0.3">
      <c r="BJ1096" s="90"/>
    </row>
    <row r="1097" spans="62:62" x14ac:dyDescent="0.3">
      <c r="BJ1097" s="90"/>
    </row>
    <row r="1098" spans="62:62" x14ac:dyDescent="0.3">
      <c r="BJ1098" s="90"/>
    </row>
    <row r="1099" spans="62:62" x14ac:dyDescent="0.3">
      <c r="BJ1099" s="90"/>
    </row>
    <row r="1100" spans="62:62" x14ac:dyDescent="0.3">
      <c r="BJ1100" s="90"/>
    </row>
    <row r="1101" spans="62:62" x14ac:dyDescent="0.3">
      <c r="BJ1101" s="90"/>
    </row>
    <row r="1102" spans="62:62" x14ac:dyDescent="0.3">
      <c r="BJ1102" s="90"/>
    </row>
    <row r="1103" spans="62:62" x14ac:dyDescent="0.3">
      <c r="BJ1103" s="90"/>
    </row>
    <row r="1104" spans="62:62" x14ac:dyDescent="0.3">
      <c r="BJ1104" s="90"/>
    </row>
    <row r="1105" spans="62:62" x14ac:dyDescent="0.3">
      <c r="BJ1105" s="90"/>
    </row>
    <row r="1106" spans="62:62" x14ac:dyDescent="0.3">
      <c r="BJ1106" s="90"/>
    </row>
    <row r="1107" spans="62:62" x14ac:dyDescent="0.3">
      <c r="BJ1107" s="90"/>
    </row>
    <row r="1108" spans="62:62" x14ac:dyDescent="0.3">
      <c r="BJ1108" s="90"/>
    </row>
    <row r="1109" spans="62:62" x14ac:dyDescent="0.3">
      <c r="BJ1109" s="90"/>
    </row>
    <row r="1110" spans="62:62" x14ac:dyDescent="0.3">
      <c r="BJ1110" s="90"/>
    </row>
    <row r="1111" spans="62:62" x14ac:dyDescent="0.3">
      <c r="BJ1111" s="90"/>
    </row>
    <row r="1112" spans="62:62" x14ac:dyDescent="0.3">
      <c r="BJ1112" s="90"/>
    </row>
    <row r="1113" spans="62:62" x14ac:dyDescent="0.3">
      <c r="BJ1113" s="90"/>
    </row>
    <row r="1114" spans="62:62" x14ac:dyDescent="0.3">
      <c r="BJ1114" s="90"/>
    </row>
    <row r="1115" spans="62:62" x14ac:dyDescent="0.3">
      <c r="BJ1115" s="90"/>
    </row>
    <row r="1116" spans="62:62" x14ac:dyDescent="0.3">
      <c r="BJ1116" s="90"/>
    </row>
    <row r="1117" spans="62:62" x14ac:dyDescent="0.3">
      <c r="BJ1117" s="90"/>
    </row>
    <row r="1118" spans="62:62" x14ac:dyDescent="0.3">
      <c r="BJ1118" s="90"/>
    </row>
    <row r="1119" spans="62:62" x14ac:dyDescent="0.3">
      <c r="BJ1119" s="90"/>
    </row>
    <row r="1120" spans="62:62" x14ac:dyDescent="0.3">
      <c r="BJ1120" s="90"/>
    </row>
    <row r="1121" spans="62:62" x14ac:dyDescent="0.3">
      <c r="BJ1121" s="90"/>
    </row>
    <row r="1122" spans="62:62" x14ac:dyDescent="0.3">
      <c r="BJ1122" s="90"/>
    </row>
    <row r="1123" spans="62:62" x14ac:dyDescent="0.3">
      <c r="BJ1123" s="90"/>
    </row>
    <row r="1124" spans="62:62" x14ac:dyDescent="0.3">
      <c r="BJ1124" s="90"/>
    </row>
    <row r="1125" spans="62:62" x14ac:dyDescent="0.3">
      <c r="BJ1125" s="90"/>
    </row>
    <row r="1126" spans="62:62" x14ac:dyDescent="0.3">
      <c r="BJ1126" s="90"/>
    </row>
    <row r="1127" spans="62:62" x14ac:dyDescent="0.3">
      <c r="BJ1127" s="90"/>
    </row>
    <row r="1128" spans="62:62" x14ac:dyDescent="0.3">
      <c r="BJ1128" s="90"/>
    </row>
    <row r="1129" spans="62:62" x14ac:dyDescent="0.3">
      <c r="BJ1129" s="90"/>
    </row>
    <row r="1130" spans="62:62" x14ac:dyDescent="0.3">
      <c r="BJ1130" s="90"/>
    </row>
    <row r="1131" spans="62:62" x14ac:dyDescent="0.3">
      <c r="BJ1131" s="90"/>
    </row>
    <row r="1132" spans="62:62" x14ac:dyDescent="0.3">
      <c r="BJ1132" s="90"/>
    </row>
    <row r="1133" spans="62:62" x14ac:dyDescent="0.3">
      <c r="BJ1133" s="90"/>
    </row>
    <row r="1134" spans="62:62" x14ac:dyDescent="0.3">
      <c r="BJ1134" s="90"/>
    </row>
    <row r="1135" spans="62:62" x14ac:dyDescent="0.3">
      <c r="BJ1135" s="90"/>
    </row>
    <row r="1136" spans="62:62" x14ac:dyDescent="0.3">
      <c r="BJ1136" s="90"/>
    </row>
    <row r="1137" spans="62:62" x14ac:dyDescent="0.3">
      <c r="BJ1137" s="90"/>
    </row>
    <row r="1138" spans="62:62" x14ac:dyDescent="0.3">
      <c r="BJ1138" s="90"/>
    </row>
    <row r="1139" spans="62:62" x14ac:dyDescent="0.3">
      <c r="BJ1139" s="90"/>
    </row>
    <row r="1140" spans="62:62" x14ac:dyDescent="0.3">
      <c r="BJ1140" s="90"/>
    </row>
    <row r="1141" spans="62:62" x14ac:dyDescent="0.3">
      <c r="BJ1141" s="90"/>
    </row>
    <row r="1142" spans="62:62" x14ac:dyDescent="0.3">
      <c r="BJ1142" s="90"/>
    </row>
    <row r="1143" spans="62:62" x14ac:dyDescent="0.3">
      <c r="BJ1143" s="90"/>
    </row>
    <row r="1144" spans="62:62" x14ac:dyDescent="0.3">
      <c r="BJ1144" s="90"/>
    </row>
    <row r="1145" spans="62:62" x14ac:dyDescent="0.3">
      <c r="BJ1145" s="90"/>
    </row>
    <row r="1146" spans="62:62" x14ac:dyDescent="0.3">
      <c r="BJ1146" s="90"/>
    </row>
    <row r="1147" spans="62:62" x14ac:dyDescent="0.3">
      <c r="BJ1147" s="90"/>
    </row>
    <row r="1148" spans="62:62" x14ac:dyDescent="0.3">
      <c r="BJ1148" s="90"/>
    </row>
    <row r="1149" spans="62:62" x14ac:dyDescent="0.3">
      <c r="BJ1149" s="90"/>
    </row>
    <row r="1150" spans="62:62" x14ac:dyDescent="0.3">
      <c r="BJ1150" s="90"/>
    </row>
    <row r="1151" spans="62:62" x14ac:dyDescent="0.3">
      <c r="BJ1151" s="90"/>
    </row>
    <row r="1152" spans="62:62" x14ac:dyDescent="0.3">
      <c r="BJ1152" s="90"/>
    </row>
    <row r="1153" spans="62:62" x14ac:dyDescent="0.3">
      <c r="BJ1153" s="90"/>
    </row>
    <row r="1154" spans="62:62" x14ac:dyDescent="0.3">
      <c r="BJ1154" s="90"/>
    </row>
    <row r="1155" spans="62:62" x14ac:dyDescent="0.3">
      <c r="BJ1155" s="90"/>
    </row>
    <row r="1156" spans="62:62" x14ac:dyDescent="0.3">
      <c r="BJ1156" s="90"/>
    </row>
    <row r="1157" spans="62:62" x14ac:dyDescent="0.3">
      <c r="BJ1157" s="90"/>
    </row>
    <row r="1158" spans="62:62" x14ac:dyDescent="0.3">
      <c r="BJ1158" s="90"/>
    </row>
    <row r="1159" spans="62:62" x14ac:dyDescent="0.3">
      <c r="BJ1159" s="90"/>
    </row>
    <row r="1160" spans="62:62" x14ac:dyDescent="0.3">
      <c r="BJ1160" s="90"/>
    </row>
    <row r="1161" spans="62:62" x14ac:dyDescent="0.3">
      <c r="BJ1161" s="90"/>
    </row>
    <row r="1162" spans="62:62" x14ac:dyDescent="0.3">
      <c r="BJ1162" s="90"/>
    </row>
    <row r="1163" spans="62:62" x14ac:dyDescent="0.3">
      <c r="BJ1163" s="90"/>
    </row>
    <row r="1164" spans="62:62" x14ac:dyDescent="0.3">
      <c r="BJ1164" s="90"/>
    </row>
    <row r="1165" spans="62:62" x14ac:dyDescent="0.3">
      <c r="BJ1165" s="90"/>
    </row>
    <row r="1166" spans="62:62" x14ac:dyDescent="0.3">
      <c r="BJ1166" s="90"/>
    </row>
    <row r="1167" spans="62:62" x14ac:dyDescent="0.3">
      <c r="BJ1167" s="90"/>
    </row>
    <row r="1168" spans="62:62" x14ac:dyDescent="0.3">
      <c r="BJ1168" s="90"/>
    </row>
    <row r="1169" spans="62:62" x14ac:dyDescent="0.3">
      <c r="BJ1169" s="90"/>
    </row>
    <row r="1170" spans="62:62" x14ac:dyDescent="0.3">
      <c r="BJ1170" s="90"/>
    </row>
    <row r="1171" spans="62:62" x14ac:dyDescent="0.3">
      <c r="BJ1171" s="90"/>
    </row>
    <row r="1172" spans="62:62" x14ac:dyDescent="0.3">
      <c r="BJ1172" s="90"/>
    </row>
    <row r="1173" spans="62:62" x14ac:dyDescent="0.3">
      <c r="BJ1173" s="90"/>
    </row>
    <row r="1174" spans="62:62" x14ac:dyDescent="0.3">
      <c r="BJ1174" s="90"/>
    </row>
    <row r="1175" spans="62:62" x14ac:dyDescent="0.3">
      <c r="BJ1175" s="90"/>
    </row>
    <row r="1176" spans="62:62" x14ac:dyDescent="0.3">
      <c r="BJ1176" s="90"/>
    </row>
    <row r="1177" spans="62:62" x14ac:dyDescent="0.3">
      <c r="BJ1177" s="90"/>
    </row>
    <row r="1178" spans="62:62" x14ac:dyDescent="0.3">
      <c r="BJ1178" s="90"/>
    </row>
    <row r="1179" spans="62:62" x14ac:dyDescent="0.3">
      <c r="BJ1179" s="90"/>
    </row>
    <row r="1180" spans="62:62" x14ac:dyDescent="0.3">
      <c r="BJ1180" s="90"/>
    </row>
    <row r="1181" spans="62:62" x14ac:dyDescent="0.3">
      <c r="BJ1181" s="90"/>
    </row>
    <row r="1182" spans="62:62" x14ac:dyDescent="0.3">
      <c r="BJ1182" s="90"/>
    </row>
    <row r="1183" spans="62:62" x14ac:dyDescent="0.3">
      <c r="BJ1183" s="90"/>
    </row>
    <row r="1184" spans="62:62" x14ac:dyDescent="0.3">
      <c r="BJ1184" s="90"/>
    </row>
    <row r="1185" spans="62:62" x14ac:dyDescent="0.3">
      <c r="BJ1185" s="90"/>
    </row>
    <row r="1186" spans="62:62" x14ac:dyDescent="0.3">
      <c r="BJ1186" s="90"/>
    </row>
    <row r="1187" spans="62:62" x14ac:dyDescent="0.3">
      <c r="BJ1187" s="90"/>
    </row>
    <row r="1188" spans="62:62" x14ac:dyDescent="0.3">
      <c r="BJ1188" s="90"/>
    </row>
    <row r="1189" spans="62:62" x14ac:dyDescent="0.3">
      <c r="BJ1189" s="90"/>
    </row>
    <row r="1190" spans="62:62" x14ac:dyDescent="0.3">
      <c r="BJ1190" s="90"/>
    </row>
    <row r="1191" spans="62:62" x14ac:dyDescent="0.3">
      <c r="BJ1191" s="90"/>
    </row>
    <row r="1192" spans="62:62" x14ac:dyDescent="0.3">
      <c r="BJ1192" s="90"/>
    </row>
    <row r="1193" spans="62:62" x14ac:dyDescent="0.3">
      <c r="BJ1193" s="90"/>
    </row>
    <row r="1194" spans="62:62" x14ac:dyDescent="0.3">
      <c r="BJ1194" s="90"/>
    </row>
    <row r="1195" spans="62:62" x14ac:dyDescent="0.3">
      <c r="BJ1195" s="90"/>
    </row>
    <row r="1196" spans="62:62" x14ac:dyDescent="0.3">
      <c r="BJ1196" s="90"/>
    </row>
    <row r="1197" spans="62:62" x14ac:dyDescent="0.3">
      <c r="BJ1197" s="90"/>
    </row>
    <row r="1198" spans="62:62" x14ac:dyDescent="0.3">
      <c r="BJ1198" s="90"/>
    </row>
    <row r="1199" spans="62:62" x14ac:dyDescent="0.3">
      <c r="BJ1199" s="90"/>
    </row>
    <row r="1200" spans="62:62" x14ac:dyDescent="0.3">
      <c r="BJ1200" s="90"/>
    </row>
    <row r="1201" spans="62:62" x14ac:dyDescent="0.3">
      <c r="BJ1201" s="90"/>
    </row>
    <row r="1202" spans="62:62" x14ac:dyDescent="0.3">
      <c r="BJ1202" s="90"/>
    </row>
    <row r="1203" spans="62:62" x14ac:dyDescent="0.3">
      <c r="BJ1203" s="90"/>
    </row>
    <row r="1204" spans="62:62" x14ac:dyDescent="0.3">
      <c r="BJ1204" s="90"/>
    </row>
    <row r="1205" spans="62:62" x14ac:dyDescent="0.3">
      <c r="BJ1205" s="90"/>
    </row>
    <row r="1206" spans="62:62" x14ac:dyDescent="0.3">
      <c r="BJ1206" s="90"/>
    </row>
    <row r="1207" spans="62:62" x14ac:dyDescent="0.3">
      <c r="BJ1207" s="90"/>
    </row>
    <row r="1208" spans="62:62" x14ac:dyDescent="0.3">
      <c r="BJ1208" s="90"/>
    </row>
    <row r="1209" spans="62:62" x14ac:dyDescent="0.3">
      <c r="BJ1209" s="90"/>
    </row>
    <row r="1210" spans="62:62" x14ac:dyDescent="0.3">
      <c r="BJ1210" s="90"/>
    </row>
    <row r="1211" spans="62:62" x14ac:dyDescent="0.3">
      <c r="BJ1211" s="90"/>
    </row>
    <row r="1212" spans="62:62" x14ac:dyDescent="0.3">
      <c r="BJ1212" s="90"/>
    </row>
    <row r="1213" spans="62:62" x14ac:dyDescent="0.3">
      <c r="BJ1213" s="90"/>
    </row>
    <row r="1214" spans="62:62" x14ac:dyDescent="0.3">
      <c r="BJ1214" s="90"/>
    </row>
    <row r="1215" spans="62:62" x14ac:dyDescent="0.3">
      <c r="BJ1215" s="90"/>
    </row>
    <row r="1216" spans="62:62" x14ac:dyDescent="0.3">
      <c r="BJ1216" s="90"/>
    </row>
    <row r="1217" spans="62:62" x14ac:dyDescent="0.3">
      <c r="BJ1217" s="90"/>
    </row>
    <row r="1218" spans="62:62" x14ac:dyDescent="0.3">
      <c r="BJ1218" s="90"/>
    </row>
    <row r="1219" spans="62:62" x14ac:dyDescent="0.3">
      <c r="BJ1219" s="90"/>
    </row>
    <row r="1220" spans="62:62" x14ac:dyDescent="0.3">
      <c r="BJ1220" s="90"/>
    </row>
    <row r="1221" spans="62:62" x14ac:dyDescent="0.3">
      <c r="BJ1221" s="90"/>
    </row>
    <row r="1222" spans="62:62" x14ac:dyDescent="0.3">
      <c r="BJ1222" s="90"/>
    </row>
    <row r="1223" spans="62:62" x14ac:dyDescent="0.3">
      <c r="BJ1223" s="90"/>
    </row>
    <row r="1224" spans="62:62" x14ac:dyDescent="0.3">
      <c r="BJ1224" s="90"/>
    </row>
    <row r="1225" spans="62:62" x14ac:dyDescent="0.3">
      <c r="BJ1225" s="90"/>
    </row>
    <row r="1226" spans="62:62" x14ac:dyDescent="0.3">
      <c r="BJ1226" s="90"/>
    </row>
    <row r="1227" spans="62:62" x14ac:dyDescent="0.3">
      <c r="BJ1227" s="90"/>
    </row>
    <row r="1228" spans="62:62" x14ac:dyDescent="0.3">
      <c r="BJ1228" s="90"/>
    </row>
    <row r="1229" spans="62:62" x14ac:dyDescent="0.3">
      <c r="BJ1229" s="90"/>
    </row>
    <row r="1230" spans="62:62" x14ac:dyDescent="0.3">
      <c r="BJ1230" s="90"/>
    </row>
    <row r="1231" spans="62:62" x14ac:dyDescent="0.3">
      <c r="BJ1231" s="90"/>
    </row>
    <row r="1232" spans="62:62" x14ac:dyDescent="0.3">
      <c r="BJ1232" s="90"/>
    </row>
    <row r="1233" spans="62:62" x14ac:dyDescent="0.3">
      <c r="BJ1233" s="90"/>
    </row>
    <row r="1234" spans="62:62" x14ac:dyDescent="0.3">
      <c r="BJ1234" s="90"/>
    </row>
    <row r="1235" spans="62:62" x14ac:dyDescent="0.3">
      <c r="BJ1235" s="90"/>
    </row>
    <row r="1236" spans="62:62" x14ac:dyDescent="0.3">
      <c r="BJ1236" s="90"/>
    </row>
    <row r="1237" spans="62:62" x14ac:dyDescent="0.3">
      <c r="BJ1237" s="90"/>
    </row>
    <row r="1238" spans="62:62" x14ac:dyDescent="0.3">
      <c r="BJ1238" s="90"/>
    </row>
    <row r="1239" spans="62:62" x14ac:dyDescent="0.3">
      <c r="BJ1239" s="90"/>
    </row>
    <row r="1240" spans="62:62" x14ac:dyDescent="0.3">
      <c r="BJ1240" s="90"/>
    </row>
    <row r="1241" spans="62:62" x14ac:dyDescent="0.3">
      <c r="BJ1241" s="90"/>
    </row>
    <row r="1242" spans="62:62" x14ac:dyDescent="0.3">
      <c r="BJ1242" s="90"/>
    </row>
    <row r="1243" spans="62:62" x14ac:dyDescent="0.3">
      <c r="BJ1243" s="90"/>
    </row>
    <row r="1244" spans="62:62" x14ac:dyDescent="0.3">
      <c r="BJ1244" s="90"/>
    </row>
    <row r="1245" spans="62:62" x14ac:dyDescent="0.3">
      <c r="BJ1245" s="90"/>
    </row>
    <row r="1246" spans="62:62" x14ac:dyDescent="0.3">
      <c r="BJ1246" s="90"/>
    </row>
    <row r="1247" spans="62:62" x14ac:dyDescent="0.3">
      <c r="BJ1247" s="90"/>
    </row>
    <row r="1248" spans="62:62" x14ac:dyDescent="0.3">
      <c r="BJ1248" s="90"/>
    </row>
    <row r="1249" spans="62:62" x14ac:dyDescent="0.3">
      <c r="BJ1249" s="90"/>
    </row>
    <row r="1250" spans="62:62" x14ac:dyDescent="0.3">
      <c r="BJ1250" s="90"/>
    </row>
    <row r="1251" spans="62:62" x14ac:dyDescent="0.3">
      <c r="BJ1251" s="90"/>
    </row>
    <row r="1252" spans="62:62" x14ac:dyDescent="0.3">
      <c r="BJ1252" s="90"/>
    </row>
    <row r="1253" spans="62:62" x14ac:dyDescent="0.3">
      <c r="BJ1253" s="90"/>
    </row>
    <row r="1254" spans="62:62" x14ac:dyDescent="0.3">
      <c r="BJ1254" s="90"/>
    </row>
    <row r="1255" spans="62:62" x14ac:dyDescent="0.3">
      <c r="BJ1255" s="90"/>
    </row>
    <row r="1256" spans="62:62" x14ac:dyDescent="0.3">
      <c r="BJ1256" s="90"/>
    </row>
    <row r="1257" spans="62:62" x14ac:dyDescent="0.3">
      <c r="BJ1257" s="90"/>
    </row>
    <row r="1258" spans="62:62" x14ac:dyDescent="0.3">
      <c r="BJ1258" s="90"/>
    </row>
    <row r="1259" spans="62:62" x14ac:dyDescent="0.3">
      <c r="BJ1259" s="90"/>
    </row>
    <row r="1260" spans="62:62" x14ac:dyDescent="0.3">
      <c r="BJ1260" s="90"/>
    </row>
    <row r="1261" spans="62:62" x14ac:dyDescent="0.3">
      <c r="BJ1261" s="90"/>
    </row>
    <row r="1262" spans="62:62" x14ac:dyDescent="0.3">
      <c r="BJ1262" s="90"/>
    </row>
    <row r="1263" spans="62:62" x14ac:dyDescent="0.3">
      <c r="BJ1263" s="90"/>
    </row>
    <row r="1264" spans="62:62" x14ac:dyDescent="0.3">
      <c r="BJ1264" s="90"/>
    </row>
    <row r="1265" spans="62:62" x14ac:dyDescent="0.3">
      <c r="BJ1265" s="90"/>
    </row>
    <row r="1266" spans="62:62" x14ac:dyDescent="0.3">
      <c r="BJ1266" s="90"/>
    </row>
    <row r="1267" spans="62:62" x14ac:dyDescent="0.3">
      <c r="BJ1267" s="90"/>
    </row>
    <row r="1268" spans="62:62" x14ac:dyDescent="0.3">
      <c r="BJ1268" s="90"/>
    </row>
    <row r="1269" spans="62:62" x14ac:dyDescent="0.3">
      <c r="BJ1269" s="90"/>
    </row>
    <row r="1270" spans="62:62" x14ac:dyDescent="0.3">
      <c r="BJ1270" s="90"/>
    </row>
    <row r="1271" spans="62:62" x14ac:dyDescent="0.3">
      <c r="BJ1271" s="90"/>
    </row>
    <row r="1272" spans="62:62" x14ac:dyDescent="0.3">
      <c r="BJ1272" s="90"/>
    </row>
    <row r="1273" spans="62:62" x14ac:dyDescent="0.3">
      <c r="BJ1273" s="90"/>
    </row>
    <row r="1274" spans="62:62" x14ac:dyDescent="0.3">
      <c r="BJ1274" s="90"/>
    </row>
    <row r="1275" spans="62:62" x14ac:dyDescent="0.3">
      <c r="BJ1275" s="90"/>
    </row>
    <row r="1276" spans="62:62" x14ac:dyDescent="0.3">
      <c r="BJ1276" s="90"/>
    </row>
    <row r="1277" spans="62:62" x14ac:dyDescent="0.3">
      <c r="BJ1277" s="90"/>
    </row>
    <row r="1278" spans="62:62" x14ac:dyDescent="0.3">
      <c r="BJ1278" s="90"/>
    </row>
    <row r="1279" spans="62:62" x14ac:dyDescent="0.3">
      <c r="BJ1279" s="90"/>
    </row>
    <row r="1280" spans="62:62" x14ac:dyDescent="0.3">
      <c r="BJ1280" s="90"/>
    </row>
    <row r="1281" spans="62:62" x14ac:dyDescent="0.3">
      <c r="BJ1281" s="90"/>
    </row>
    <row r="1282" spans="62:62" x14ac:dyDescent="0.3">
      <c r="BJ1282" s="90"/>
    </row>
    <row r="1283" spans="62:62" x14ac:dyDescent="0.3">
      <c r="BJ1283" s="90"/>
    </row>
    <row r="1284" spans="62:62" x14ac:dyDescent="0.3">
      <c r="BJ1284" s="90"/>
    </row>
    <row r="1285" spans="62:62" x14ac:dyDescent="0.3">
      <c r="BJ1285" s="90"/>
    </row>
    <row r="1286" spans="62:62" x14ac:dyDescent="0.3">
      <c r="BJ1286" s="90"/>
    </row>
    <row r="1287" spans="62:62" x14ac:dyDescent="0.3">
      <c r="BJ1287" s="90"/>
    </row>
    <row r="1288" spans="62:62" x14ac:dyDescent="0.3">
      <c r="BJ1288" s="90"/>
    </row>
    <row r="1289" spans="62:62" x14ac:dyDescent="0.3">
      <c r="BJ1289" s="90"/>
    </row>
    <row r="1290" spans="62:62" x14ac:dyDescent="0.3">
      <c r="BJ1290" s="90"/>
    </row>
    <row r="1291" spans="62:62" x14ac:dyDescent="0.3">
      <c r="BJ1291" s="90"/>
    </row>
    <row r="1292" spans="62:62" x14ac:dyDescent="0.3">
      <c r="BJ1292" s="90"/>
    </row>
    <row r="1293" spans="62:62" x14ac:dyDescent="0.3">
      <c r="BJ1293" s="90"/>
    </row>
    <row r="1294" spans="62:62" x14ac:dyDescent="0.3">
      <c r="BJ1294" s="90"/>
    </row>
    <row r="1295" spans="62:62" x14ac:dyDescent="0.3">
      <c r="BJ1295" s="90"/>
    </row>
    <row r="1296" spans="62:62" x14ac:dyDescent="0.3">
      <c r="BJ1296" s="90"/>
    </row>
    <row r="1297" spans="62:62" x14ac:dyDescent="0.3">
      <c r="BJ1297" s="90"/>
    </row>
    <row r="1298" spans="62:62" x14ac:dyDescent="0.3">
      <c r="BJ1298" s="90"/>
    </row>
    <row r="1299" spans="62:62" x14ac:dyDescent="0.3">
      <c r="BJ1299" s="90"/>
    </row>
    <row r="1300" spans="62:62" x14ac:dyDescent="0.3">
      <c r="BJ1300" s="90"/>
    </row>
    <row r="1301" spans="62:62" x14ac:dyDescent="0.3">
      <c r="BJ1301" s="90"/>
    </row>
    <row r="1302" spans="62:62" x14ac:dyDescent="0.3">
      <c r="BJ1302" s="90"/>
    </row>
    <row r="1303" spans="62:62" x14ac:dyDescent="0.3">
      <c r="BJ1303" s="90"/>
    </row>
    <row r="1304" spans="62:62" x14ac:dyDescent="0.3">
      <c r="BJ1304" s="90"/>
    </row>
    <row r="1305" spans="62:62" x14ac:dyDescent="0.3">
      <c r="BJ1305" s="90"/>
    </row>
    <row r="1306" spans="62:62" x14ac:dyDescent="0.3">
      <c r="BJ1306" s="90"/>
    </row>
    <row r="1307" spans="62:62" x14ac:dyDescent="0.3">
      <c r="BJ1307" s="90"/>
    </row>
    <row r="1308" spans="62:62" x14ac:dyDescent="0.3">
      <c r="BJ1308" s="90"/>
    </row>
    <row r="1309" spans="62:62" x14ac:dyDescent="0.3">
      <c r="BJ1309" s="90"/>
    </row>
    <row r="1310" spans="62:62" x14ac:dyDescent="0.3">
      <c r="BJ1310" s="90"/>
    </row>
    <row r="1311" spans="62:62" x14ac:dyDescent="0.3">
      <c r="BJ1311" s="90"/>
    </row>
    <row r="1312" spans="62:62" x14ac:dyDescent="0.3">
      <c r="BJ1312" s="90"/>
    </row>
    <row r="1313" spans="62:62" x14ac:dyDescent="0.3">
      <c r="BJ1313" s="90"/>
    </row>
    <row r="1314" spans="62:62" x14ac:dyDescent="0.3">
      <c r="BJ1314" s="90"/>
    </row>
    <row r="1315" spans="62:62" x14ac:dyDescent="0.3">
      <c r="BJ1315" s="90"/>
    </row>
    <row r="1316" spans="62:62" x14ac:dyDescent="0.3">
      <c r="BJ1316" s="90"/>
    </row>
    <row r="1317" spans="62:62" x14ac:dyDescent="0.3">
      <c r="BJ1317" s="90"/>
    </row>
    <row r="1318" spans="62:62" x14ac:dyDescent="0.3">
      <c r="BJ1318" s="90"/>
    </row>
    <row r="1319" spans="62:62" x14ac:dyDescent="0.3">
      <c r="BJ1319" s="90"/>
    </row>
    <row r="1320" spans="62:62" x14ac:dyDescent="0.3">
      <c r="BJ1320" s="90"/>
    </row>
    <row r="1321" spans="62:62" x14ac:dyDescent="0.3">
      <c r="BJ1321" s="90"/>
    </row>
    <row r="1322" spans="62:62" x14ac:dyDescent="0.3">
      <c r="BJ1322" s="90"/>
    </row>
    <row r="1323" spans="62:62" x14ac:dyDescent="0.3">
      <c r="BJ1323" s="90"/>
    </row>
    <row r="1324" spans="62:62" x14ac:dyDescent="0.3">
      <c r="BJ1324" s="90"/>
    </row>
    <row r="1325" spans="62:62" x14ac:dyDescent="0.3">
      <c r="BJ1325" s="90"/>
    </row>
    <row r="1326" spans="62:62" x14ac:dyDescent="0.3">
      <c r="BJ1326" s="90"/>
    </row>
    <row r="1327" spans="62:62" x14ac:dyDescent="0.3">
      <c r="BJ1327" s="90"/>
    </row>
    <row r="1328" spans="62:62" x14ac:dyDescent="0.3">
      <c r="BJ1328" s="90"/>
    </row>
    <row r="1329" spans="62:62" x14ac:dyDescent="0.3">
      <c r="BJ1329" s="90"/>
    </row>
    <row r="1330" spans="62:62" x14ac:dyDescent="0.3">
      <c r="BJ1330" s="90"/>
    </row>
    <row r="1331" spans="62:62" x14ac:dyDescent="0.3">
      <c r="BJ1331" s="90"/>
    </row>
    <row r="1332" spans="62:62" x14ac:dyDescent="0.3">
      <c r="BJ1332" s="90"/>
    </row>
    <row r="1333" spans="62:62" x14ac:dyDescent="0.3">
      <c r="BJ1333" s="90"/>
    </row>
    <row r="1334" spans="62:62" x14ac:dyDescent="0.3">
      <c r="BJ1334" s="90"/>
    </row>
    <row r="1335" spans="62:62" x14ac:dyDescent="0.3">
      <c r="BJ1335" s="90"/>
    </row>
    <row r="1336" spans="62:62" x14ac:dyDescent="0.3">
      <c r="BJ1336" s="90"/>
    </row>
    <row r="1337" spans="62:62" x14ac:dyDescent="0.3">
      <c r="BJ1337" s="90"/>
    </row>
    <row r="1338" spans="62:62" x14ac:dyDescent="0.3">
      <c r="BJ1338" s="90"/>
    </row>
    <row r="1339" spans="62:62" x14ac:dyDescent="0.3">
      <c r="BJ1339" s="90"/>
    </row>
    <row r="1340" spans="62:62" x14ac:dyDescent="0.3">
      <c r="BJ1340" s="90"/>
    </row>
    <row r="1341" spans="62:62" x14ac:dyDescent="0.3">
      <c r="BJ1341" s="90"/>
    </row>
    <row r="1342" spans="62:62" x14ac:dyDescent="0.3">
      <c r="BJ1342" s="90"/>
    </row>
    <row r="1343" spans="62:62" x14ac:dyDescent="0.3">
      <c r="BJ1343" s="90"/>
    </row>
    <row r="1344" spans="62:62" x14ac:dyDescent="0.3">
      <c r="BJ1344" s="90"/>
    </row>
    <row r="1345" spans="62:62" x14ac:dyDescent="0.3">
      <c r="BJ1345" s="90"/>
    </row>
    <row r="1346" spans="62:62" x14ac:dyDescent="0.3">
      <c r="BJ1346" s="90"/>
    </row>
    <row r="1347" spans="62:62" x14ac:dyDescent="0.3">
      <c r="BJ1347" s="90"/>
    </row>
    <row r="1348" spans="62:62" x14ac:dyDescent="0.3">
      <c r="BJ1348" s="90"/>
    </row>
    <row r="1349" spans="62:62" x14ac:dyDescent="0.3">
      <c r="BJ1349" s="90"/>
    </row>
    <row r="1350" spans="62:62" x14ac:dyDescent="0.3">
      <c r="BJ1350" s="90"/>
    </row>
    <row r="1351" spans="62:62" x14ac:dyDescent="0.3">
      <c r="BJ1351" s="90"/>
    </row>
    <row r="1352" spans="62:62" x14ac:dyDescent="0.3">
      <c r="BJ1352" s="90"/>
    </row>
    <row r="1353" spans="62:62" x14ac:dyDescent="0.3">
      <c r="BJ1353" s="90"/>
    </row>
    <row r="1354" spans="62:62" x14ac:dyDescent="0.3">
      <c r="BJ1354" s="90"/>
    </row>
    <row r="1355" spans="62:62" x14ac:dyDescent="0.3">
      <c r="BJ1355" s="90"/>
    </row>
    <row r="1356" spans="62:62" x14ac:dyDescent="0.3">
      <c r="BJ1356" s="90"/>
    </row>
    <row r="1357" spans="62:62" x14ac:dyDescent="0.3">
      <c r="BJ1357" s="90"/>
    </row>
    <row r="1358" spans="62:62" x14ac:dyDescent="0.3">
      <c r="BJ1358" s="90"/>
    </row>
    <row r="1359" spans="62:62" x14ac:dyDescent="0.3">
      <c r="BJ1359" s="90"/>
    </row>
    <row r="1360" spans="62:62" x14ac:dyDescent="0.3">
      <c r="BJ1360" s="90"/>
    </row>
    <row r="1361" spans="62:62" x14ac:dyDescent="0.3">
      <c r="BJ1361" s="90"/>
    </row>
    <row r="1362" spans="62:62" x14ac:dyDescent="0.3">
      <c r="BJ1362" s="90"/>
    </row>
    <row r="1363" spans="62:62" x14ac:dyDescent="0.3">
      <c r="BJ1363" s="90"/>
    </row>
    <row r="1364" spans="62:62" x14ac:dyDescent="0.3">
      <c r="BJ1364" s="90"/>
    </row>
    <row r="1365" spans="62:62" x14ac:dyDescent="0.3">
      <c r="BJ1365" s="90"/>
    </row>
    <row r="1366" spans="62:62" x14ac:dyDescent="0.3">
      <c r="BJ1366" s="90"/>
    </row>
    <row r="1367" spans="62:62" x14ac:dyDescent="0.3">
      <c r="BJ1367" s="90"/>
    </row>
    <row r="1368" spans="62:62" x14ac:dyDescent="0.3">
      <c r="BJ1368" s="90"/>
    </row>
    <row r="1369" spans="62:62" x14ac:dyDescent="0.3">
      <c r="BJ1369" s="90"/>
    </row>
    <row r="1370" spans="62:62" x14ac:dyDescent="0.3">
      <c r="BJ1370" s="90"/>
    </row>
    <row r="1371" spans="62:62" x14ac:dyDescent="0.3">
      <c r="BJ1371" s="90"/>
    </row>
    <row r="1372" spans="62:62" x14ac:dyDescent="0.3">
      <c r="BJ1372" s="90"/>
    </row>
    <row r="1373" spans="62:62" x14ac:dyDescent="0.3">
      <c r="BJ1373" s="90"/>
    </row>
    <row r="1374" spans="62:62" x14ac:dyDescent="0.3">
      <c r="BJ1374" s="90"/>
    </row>
    <row r="1375" spans="62:62" x14ac:dyDescent="0.3">
      <c r="BJ1375" s="90"/>
    </row>
    <row r="1376" spans="62:62" x14ac:dyDescent="0.3">
      <c r="BJ1376" s="90"/>
    </row>
    <row r="1377" spans="62:62" x14ac:dyDescent="0.3">
      <c r="BJ1377" s="90"/>
    </row>
    <row r="1378" spans="62:62" x14ac:dyDescent="0.3">
      <c r="BJ1378" s="90"/>
    </row>
    <row r="1379" spans="62:62" x14ac:dyDescent="0.3">
      <c r="BJ1379" s="90"/>
    </row>
    <row r="1380" spans="62:62" x14ac:dyDescent="0.3">
      <c r="BJ1380" s="90"/>
    </row>
    <row r="1381" spans="62:62" x14ac:dyDescent="0.3">
      <c r="BJ1381" s="90"/>
    </row>
    <row r="1382" spans="62:62" x14ac:dyDescent="0.3">
      <c r="BJ1382" s="90"/>
    </row>
    <row r="1383" spans="62:62" x14ac:dyDescent="0.3">
      <c r="BJ1383" s="90"/>
    </row>
    <row r="1384" spans="62:62" x14ac:dyDescent="0.3">
      <c r="BJ1384" s="90"/>
    </row>
    <row r="1385" spans="62:62" x14ac:dyDescent="0.3">
      <c r="BJ1385" s="90"/>
    </row>
    <row r="1386" spans="62:62" x14ac:dyDescent="0.3">
      <c r="BJ1386" s="90"/>
    </row>
    <row r="1387" spans="62:62" x14ac:dyDescent="0.3">
      <c r="BJ1387" s="90"/>
    </row>
    <row r="1388" spans="62:62" x14ac:dyDescent="0.3">
      <c r="BJ1388" s="90"/>
    </row>
    <row r="1389" spans="62:62" x14ac:dyDescent="0.3">
      <c r="BJ1389" s="90"/>
    </row>
    <row r="1390" spans="62:62" x14ac:dyDescent="0.3">
      <c r="BJ1390" s="90"/>
    </row>
    <row r="1391" spans="62:62" x14ac:dyDescent="0.3">
      <c r="BJ1391" s="90"/>
    </row>
    <row r="1392" spans="62:62" x14ac:dyDescent="0.3">
      <c r="BJ1392" s="90"/>
    </row>
    <row r="1393" spans="62:62" x14ac:dyDescent="0.3">
      <c r="BJ1393" s="90"/>
    </row>
    <row r="1394" spans="62:62" x14ac:dyDescent="0.3">
      <c r="BJ1394" s="90"/>
    </row>
    <row r="1395" spans="62:62" x14ac:dyDescent="0.3">
      <c r="BJ1395" s="90"/>
    </row>
    <row r="1396" spans="62:62" x14ac:dyDescent="0.3">
      <c r="BJ1396" s="90"/>
    </row>
    <row r="1397" spans="62:62" x14ac:dyDescent="0.3">
      <c r="BJ1397" s="90"/>
    </row>
    <row r="1398" spans="62:62" x14ac:dyDescent="0.3">
      <c r="BJ1398" s="90"/>
    </row>
    <row r="1399" spans="62:62" x14ac:dyDescent="0.3">
      <c r="BJ1399" s="90"/>
    </row>
    <row r="1400" spans="62:62" x14ac:dyDescent="0.3">
      <c r="BJ1400" s="90"/>
    </row>
    <row r="1401" spans="62:62" x14ac:dyDescent="0.3">
      <c r="BJ1401" s="90"/>
    </row>
    <row r="1402" spans="62:62" x14ac:dyDescent="0.3">
      <c r="BJ1402" s="90"/>
    </row>
    <row r="1403" spans="62:62" x14ac:dyDescent="0.3">
      <c r="BJ1403" s="90"/>
    </row>
    <row r="1404" spans="62:62" x14ac:dyDescent="0.3">
      <c r="BJ1404" s="90"/>
    </row>
    <row r="1405" spans="62:62" x14ac:dyDescent="0.3">
      <c r="BJ1405" s="90"/>
    </row>
    <row r="1406" spans="62:62" x14ac:dyDescent="0.3">
      <c r="BJ1406" s="90"/>
    </row>
    <row r="1407" spans="62:62" x14ac:dyDescent="0.3">
      <c r="BJ1407" s="90"/>
    </row>
    <row r="1408" spans="62:62" x14ac:dyDescent="0.3">
      <c r="BJ1408" s="90"/>
    </row>
    <row r="1409" spans="62:62" x14ac:dyDescent="0.3">
      <c r="BJ1409" s="90"/>
    </row>
    <row r="1410" spans="62:62" x14ac:dyDescent="0.3">
      <c r="BJ1410" s="90"/>
    </row>
    <row r="1411" spans="62:62" x14ac:dyDescent="0.3">
      <c r="BJ1411" s="90"/>
    </row>
    <row r="1412" spans="62:62" x14ac:dyDescent="0.3">
      <c r="BJ1412" s="90"/>
    </row>
    <row r="1413" spans="62:62" x14ac:dyDescent="0.3">
      <c r="BJ1413" s="90"/>
    </row>
    <row r="1414" spans="62:62" x14ac:dyDescent="0.3">
      <c r="BJ1414" s="90"/>
    </row>
    <row r="1415" spans="62:62" x14ac:dyDescent="0.3">
      <c r="BJ1415" s="90"/>
    </row>
    <row r="1416" spans="62:62" x14ac:dyDescent="0.3">
      <c r="BJ1416" s="90"/>
    </row>
    <row r="1417" spans="62:62" x14ac:dyDescent="0.3">
      <c r="BJ1417" s="90"/>
    </row>
    <row r="1418" spans="62:62" x14ac:dyDescent="0.3">
      <c r="BJ1418" s="90"/>
    </row>
    <row r="1419" spans="62:62" x14ac:dyDescent="0.3">
      <c r="BJ1419" s="90"/>
    </row>
    <row r="1420" spans="62:62" x14ac:dyDescent="0.3">
      <c r="BJ1420" s="90"/>
    </row>
    <row r="1421" spans="62:62" x14ac:dyDescent="0.3">
      <c r="BJ1421" s="90"/>
    </row>
    <row r="1422" spans="62:62" x14ac:dyDescent="0.3">
      <c r="BJ1422" s="90"/>
    </row>
    <row r="1423" spans="62:62" x14ac:dyDescent="0.3">
      <c r="BJ1423" s="90"/>
    </row>
    <row r="1424" spans="62:62" x14ac:dyDescent="0.3">
      <c r="BJ1424" s="90"/>
    </row>
    <row r="1425" spans="62:62" x14ac:dyDescent="0.3">
      <c r="BJ1425" s="90"/>
    </row>
    <row r="1426" spans="62:62" x14ac:dyDescent="0.3">
      <c r="BJ1426" s="90"/>
    </row>
    <row r="1427" spans="62:62" x14ac:dyDescent="0.3">
      <c r="BJ1427" s="90"/>
    </row>
    <row r="1428" spans="62:62" x14ac:dyDescent="0.3">
      <c r="BJ1428" s="90"/>
    </row>
    <row r="1429" spans="62:62" x14ac:dyDescent="0.3">
      <c r="BJ1429" s="90"/>
    </row>
    <row r="1430" spans="62:62" x14ac:dyDescent="0.3">
      <c r="BJ1430" s="90"/>
    </row>
    <row r="1431" spans="62:62" x14ac:dyDescent="0.3">
      <c r="BJ1431" s="90"/>
    </row>
    <row r="1432" spans="62:62" x14ac:dyDescent="0.3">
      <c r="BJ1432" s="90"/>
    </row>
    <row r="1433" spans="62:62" x14ac:dyDescent="0.3">
      <c r="BJ1433" s="90"/>
    </row>
    <row r="1434" spans="62:62" x14ac:dyDescent="0.3">
      <c r="BJ1434" s="90"/>
    </row>
    <row r="1435" spans="62:62" x14ac:dyDescent="0.3">
      <c r="BJ1435" s="90"/>
    </row>
    <row r="1436" spans="62:62" x14ac:dyDescent="0.3">
      <c r="BJ1436" s="90"/>
    </row>
    <row r="1437" spans="62:62" x14ac:dyDescent="0.3">
      <c r="BJ1437" s="90"/>
    </row>
    <row r="1438" spans="62:62" x14ac:dyDescent="0.3">
      <c r="BJ1438" s="90"/>
    </row>
    <row r="1439" spans="62:62" x14ac:dyDescent="0.3">
      <c r="BJ1439" s="90"/>
    </row>
    <row r="1440" spans="62:62" x14ac:dyDescent="0.3">
      <c r="BJ1440" s="90"/>
    </row>
    <row r="1441" spans="62:62" x14ac:dyDescent="0.3">
      <c r="BJ1441" s="90"/>
    </row>
    <row r="1442" spans="62:62" x14ac:dyDescent="0.3">
      <c r="BJ1442" s="90"/>
    </row>
    <row r="1443" spans="62:62" x14ac:dyDescent="0.3">
      <c r="BJ1443" s="90"/>
    </row>
    <row r="1444" spans="62:62" x14ac:dyDescent="0.3">
      <c r="BJ1444" s="90"/>
    </row>
    <row r="1445" spans="62:62" x14ac:dyDescent="0.3">
      <c r="BJ1445" s="90"/>
    </row>
    <row r="1446" spans="62:62" x14ac:dyDescent="0.3">
      <c r="BJ1446" s="90"/>
    </row>
    <row r="1447" spans="62:62" x14ac:dyDescent="0.3">
      <c r="BJ1447" s="90"/>
    </row>
    <row r="1448" spans="62:62" x14ac:dyDescent="0.3">
      <c r="BJ1448" s="90"/>
    </row>
    <row r="1449" spans="62:62" x14ac:dyDescent="0.3">
      <c r="BJ1449" s="90"/>
    </row>
    <row r="1450" spans="62:62" x14ac:dyDescent="0.3">
      <c r="BJ1450" s="90"/>
    </row>
    <row r="1451" spans="62:62" x14ac:dyDescent="0.3">
      <c r="BJ1451" s="90"/>
    </row>
    <row r="1452" spans="62:62" x14ac:dyDescent="0.3">
      <c r="BJ1452" s="90"/>
    </row>
    <row r="1453" spans="62:62" x14ac:dyDescent="0.3">
      <c r="BJ1453" s="90"/>
    </row>
    <row r="1454" spans="62:62" x14ac:dyDescent="0.3">
      <c r="BJ1454" s="90"/>
    </row>
    <row r="1455" spans="62:62" x14ac:dyDescent="0.3">
      <c r="BJ1455" s="90"/>
    </row>
    <row r="1456" spans="62:62" x14ac:dyDescent="0.3">
      <c r="BJ1456" s="90"/>
    </row>
    <row r="1457" spans="62:62" x14ac:dyDescent="0.3">
      <c r="BJ1457" s="90"/>
    </row>
    <row r="1458" spans="62:62" x14ac:dyDescent="0.3">
      <c r="BJ1458" s="90"/>
    </row>
    <row r="1459" spans="62:62" x14ac:dyDescent="0.3">
      <c r="BJ1459" s="90"/>
    </row>
    <row r="1460" spans="62:62" x14ac:dyDescent="0.3">
      <c r="BJ1460" s="90"/>
    </row>
    <row r="1461" spans="62:62" x14ac:dyDescent="0.3">
      <c r="BJ1461" s="90"/>
    </row>
    <row r="1462" spans="62:62" x14ac:dyDescent="0.3">
      <c r="BJ1462" s="90"/>
    </row>
    <row r="1463" spans="62:62" x14ac:dyDescent="0.3">
      <c r="BJ1463" s="90"/>
    </row>
    <row r="1464" spans="62:62" x14ac:dyDescent="0.3">
      <c r="BJ1464" s="90"/>
    </row>
    <row r="1465" spans="62:62" x14ac:dyDescent="0.3">
      <c r="BJ1465" s="90"/>
    </row>
    <row r="1466" spans="62:62" x14ac:dyDescent="0.3">
      <c r="BJ1466" s="90"/>
    </row>
    <row r="1467" spans="62:62" x14ac:dyDescent="0.3">
      <c r="BJ1467" s="90"/>
    </row>
    <row r="1468" spans="62:62" x14ac:dyDescent="0.3">
      <c r="BJ1468" s="90"/>
    </row>
    <row r="1469" spans="62:62" x14ac:dyDescent="0.3">
      <c r="BJ1469" s="90"/>
    </row>
    <row r="1470" spans="62:62" x14ac:dyDescent="0.3">
      <c r="BJ1470" s="90"/>
    </row>
    <row r="1471" spans="62:62" x14ac:dyDescent="0.3">
      <c r="BJ1471" s="90"/>
    </row>
    <row r="1472" spans="62:62" x14ac:dyDescent="0.3">
      <c r="BJ1472" s="90"/>
    </row>
    <row r="1473" spans="62:62" x14ac:dyDescent="0.3">
      <c r="BJ1473" s="90"/>
    </row>
    <row r="1474" spans="62:62" x14ac:dyDescent="0.3">
      <c r="BJ1474" s="90"/>
    </row>
    <row r="1475" spans="62:62" x14ac:dyDescent="0.3">
      <c r="BJ1475" s="90"/>
    </row>
    <row r="1476" spans="62:62" x14ac:dyDescent="0.3">
      <c r="BJ1476" s="90"/>
    </row>
    <row r="1477" spans="62:62" x14ac:dyDescent="0.3">
      <c r="BJ1477" s="90"/>
    </row>
    <row r="1478" spans="62:62" x14ac:dyDescent="0.3">
      <c r="BJ1478" s="90"/>
    </row>
    <row r="1479" spans="62:62" x14ac:dyDescent="0.3">
      <c r="BJ1479" s="90"/>
    </row>
    <row r="1480" spans="62:62" x14ac:dyDescent="0.3">
      <c r="BJ1480" s="90"/>
    </row>
    <row r="1481" spans="62:62" x14ac:dyDescent="0.3">
      <c r="BJ1481" s="90"/>
    </row>
    <row r="1482" spans="62:62" x14ac:dyDescent="0.3">
      <c r="BJ1482" s="90"/>
    </row>
    <row r="1483" spans="62:62" x14ac:dyDescent="0.3">
      <c r="BJ1483" s="90"/>
    </row>
    <row r="1484" spans="62:62" x14ac:dyDescent="0.3">
      <c r="BJ1484" s="90"/>
    </row>
    <row r="1485" spans="62:62" x14ac:dyDescent="0.3">
      <c r="BJ1485" s="90"/>
    </row>
    <row r="1486" spans="62:62" x14ac:dyDescent="0.3">
      <c r="BJ1486" s="90"/>
    </row>
    <row r="1487" spans="62:62" x14ac:dyDescent="0.3">
      <c r="BJ1487" s="90"/>
    </row>
    <row r="1488" spans="62:62" x14ac:dyDescent="0.3">
      <c r="BJ1488" s="90"/>
    </row>
    <row r="1489" spans="62:62" x14ac:dyDescent="0.3">
      <c r="BJ1489" s="90"/>
    </row>
    <row r="1490" spans="62:62" x14ac:dyDescent="0.3">
      <c r="BJ1490" s="90"/>
    </row>
    <row r="1491" spans="62:62" x14ac:dyDescent="0.3">
      <c r="BJ1491" s="90"/>
    </row>
    <row r="1492" spans="62:62" x14ac:dyDescent="0.3">
      <c r="BJ1492" s="90"/>
    </row>
    <row r="1493" spans="62:62" x14ac:dyDescent="0.3">
      <c r="BJ1493" s="90"/>
    </row>
    <row r="1494" spans="62:62" x14ac:dyDescent="0.3">
      <c r="BJ1494" s="90"/>
    </row>
    <row r="1495" spans="62:62" x14ac:dyDescent="0.3">
      <c r="BJ1495" s="90"/>
    </row>
    <row r="1496" spans="62:62" x14ac:dyDescent="0.3">
      <c r="BJ1496" s="90"/>
    </row>
    <row r="1497" spans="62:62" x14ac:dyDescent="0.3">
      <c r="BJ1497" s="90"/>
    </row>
    <row r="1498" spans="62:62" x14ac:dyDescent="0.3">
      <c r="BJ1498" s="90"/>
    </row>
    <row r="1499" spans="62:62" x14ac:dyDescent="0.3">
      <c r="BJ1499" s="90"/>
    </row>
    <row r="1500" spans="62:62" x14ac:dyDescent="0.3">
      <c r="BJ1500" s="90"/>
    </row>
    <row r="1501" spans="62:62" x14ac:dyDescent="0.3">
      <c r="BJ1501" s="90"/>
    </row>
    <row r="1502" spans="62:62" x14ac:dyDescent="0.3">
      <c r="BJ1502" s="90"/>
    </row>
    <row r="1503" spans="62:62" x14ac:dyDescent="0.3">
      <c r="BJ1503" s="90"/>
    </row>
    <row r="1504" spans="62:62" x14ac:dyDescent="0.3">
      <c r="BJ1504" s="90"/>
    </row>
    <row r="1505" spans="62:62" x14ac:dyDescent="0.3">
      <c r="BJ1505" s="90"/>
    </row>
    <row r="1506" spans="62:62" x14ac:dyDescent="0.3">
      <c r="BJ1506" s="90"/>
    </row>
    <row r="1507" spans="62:62" x14ac:dyDescent="0.3">
      <c r="BJ1507" s="90"/>
    </row>
    <row r="1508" spans="62:62" x14ac:dyDescent="0.3">
      <c r="BJ1508" s="90"/>
    </row>
    <row r="1509" spans="62:62" x14ac:dyDescent="0.3">
      <c r="BJ1509" s="90"/>
    </row>
    <row r="1510" spans="62:62" x14ac:dyDescent="0.3">
      <c r="BJ1510" s="90"/>
    </row>
    <row r="1511" spans="62:62" x14ac:dyDescent="0.3">
      <c r="BJ1511" s="90"/>
    </row>
    <row r="1512" spans="62:62" x14ac:dyDescent="0.3">
      <c r="BJ1512" s="90"/>
    </row>
    <row r="1513" spans="62:62" x14ac:dyDescent="0.3">
      <c r="BJ1513" s="90"/>
    </row>
    <row r="1514" spans="62:62" x14ac:dyDescent="0.3">
      <c r="BJ1514" s="90"/>
    </row>
    <row r="1515" spans="62:62" x14ac:dyDescent="0.3">
      <c r="BJ1515" s="90"/>
    </row>
    <row r="1516" spans="62:62" x14ac:dyDescent="0.3">
      <c r="BJ1516" s="90"/>
    </row>
    <row r="1517" spans="62:62" x14ac:dyDescent="0.3">
      <c r="BJ1517" s="90"/>
    </row>
    <row r="1518" spans="62:62" x14ac:dyDescent="0.3">
      <c r="BJ1518" s="90"/>
    </row>
    <row r="1519" spans="62:62" x14ac:dyDescent="0.3">
      <c r="BJ1519" s="90"/>
    </row>
    <row r="1520" spans="62:62" x14ac:dyDescent="0.3">
      <c r="BJ1520" s="90"/>
    </row>
    <row r="1521" spans="62:62" x14ac:dyDescent="0.3">
      <c r="BJ1521" s="90"/>
    </row>
    <row r="1522" spans="62:62" x14ac:dyDescent="0.3">
      <c r="BJ1522" s="90"/>
    </row>
    <row r="1523" spans="62:62" x14ac:dyDescent="0.3">
      <c r="BJ1523" s="90"/>
    </row>
    <row r="1524" spans="62:62" x14ac:dyDescent="0.3">
      <c r="BJ1524" s="90"/>
    </row>
    <row r="1525" spans="62:62" x14ac:dyDescent="0.3">
      <c r="BJ1525" s="90"/>
    </row>
    <row r="1526" spans="62:62" x14ac:dyDescent="0.3">
      <c r="BJ1526" s="90"/>
    </row>
    <row r="1527" spans="62:62" x14ac:dyDescent="0.3">
      <c r="BJ1527" s="90"/>
    </row>
    <row r="1528" spans="62:62" x14ac:dyDescent="0.3">
      <c r="BJ1528" s="90"/>
    </row>
    <row r="1529" spans="62:62" x14ac:dyDescent="0.3">
      <c r="BJ1529" s="90"/>
    </row>
    <row r="1530" spans="62:62" x14ac:dyDescent="0.3">
      <c r="BJ1530" s="90"/>
    </row>
    <row r="1531" spans="62:62" x14ac:dyDescent="0.3">
      <c r="BJ1531" s="90"/>
    </row>
    <row r="1532" spans="62:62" x14ac:dyDescent="0.3">
      <c r="BJ1532" s="90"/>
    </row>
    <row r="1533" spans="62:62" x14ac:dyDescent="0.3">
      <c r="BJ1533" s="90"/>
    </row>
    <row r="1534" spans="62:62" x14ac:dyDescent="0.3">
      <c r="BJ1534" s="90"/>
    </row>
    <row r="1535" spans="62:62" x14ac:dyDescent="0.3">
      <c r="BJ1535" s="90"/>
    </row>
    <row r="1536" spans="62:62" x14ac:dyDescent="0.3">
      <c r="BJ1536" s="90"/>
    </row>
    <row r="1537" spans="62:62" x14ac:dyDescent="0.3">
      <c r="BJ1537" s="90"/>
    </row>
    <row r="1538" spans="62:62" x14ac:dyDescent="0.3">
      <c r="BJ1538" s="90"/>
    </row>
    <row r="1539" spans="62:62" x14ac:dyDescent="0.3">
      <c r="BJ1539" s="90"/>
    </row>
    <row r="1540" spans="62:62" x14ac:dyDescent="0.3">
      <c r="BJ1540" s="90"/>
    </row>
    <row r="1541" spans="62:62" x14ac:dyDescent="0.3">
      <c r="BJ1541" s="90"/>
    </row>
    <row r="1542" spans="62:62" x14ac:dyDescent="0.3">
      <c r="BJ1542" s="90"/>
    </row>
    <row r="1543" spans="62:62" x14ac:dyDescent="0.3">
      <c r="BJ1543" s="90"/>
    </row>
    <row r="1544" spans="62:62" x14ac:dyDescent="0.3">
      <c r="BJ1544" s="90"/>
    </row>
    <row r="1545" spans="62:62" x14ac:dyDescent="0.3">
      <c r="BJ1545" s="90"/>
    </row>
    <row r="1546" spans="62:62" x14ac:dyDescent="0.3">
      <c r="BJ1546" s="90"/>
    </row>
    <row r="1547" spans="62:62" x14ac:dyDescent="0.3">
      <c r="BJ1547" s="90"/>
    </row>
    <row r="1548" spans="62:62" x14ac:dyDescent="0.3">
      <c r="BJ1548" s="90"/>
    </row>
    <row r="1549" spans="62:62" x14ac:dyDescent="0.3">
      <c r="BJ1549" s="90"/>
    </row>
    <row r="1550" spans="62:62" x14ac:dyDescent="0.3">
      <c r="BJ1550" s="90"/>
    </row>
    <row r="1551" spans="62:62" x14ac:dyDescent="0.3">
      <c r="BJ1551" s="90"/>
    </row>
    <row r="1552" spans="62:62" x14ac:dyDescent="0.3">
      <c r="BJ1552" s="90"/>
    </row>
    <row r="1553" spans="62:62" x14ac:dyDescent="0.3">
      <c r="BJ1553" s="90"/>
    </row>
    <row r="1554" spans="62:62" x14ac:dyDescent="0.3">
      <c r="BJ1554" s="90"/>
    </row>
    <row r="1555" spans="62:62" x14ac:dyDescent="0.3">
      <c r="BJ1555" s="90"/>
    </row>
    <row r="1556" spans="62:62" x14ac:dyDescent="0.3">
      <c r="BJ1556" s="90"/>
    </row>
    <row r="1557" spans="62:62" x14ac:dyDescent="0.3">
      <c r="BJ1557" s="90"/>
    </row>
    <row r="1558" spans="62:62" x14ac:dyDescent="0.3">
      <c r="BJ1558" s="90"/>
    </row>
    <row r="1559" spans="62:62" x14ac:dyDescent="0.3">
      <c r="BJ1559" s="90"/>
    </row>
    <row r="1560" spans="62:62" x14ac:dyDescent="0.3">
      <c r="BJ1560" s="90"/>
    </row>
    <row r="1561" spans="62:62" x14ac:dyDescent="0.3">
      <c r="BJ1561" s="90"/>
    </row>
    <row r="1562" spans="62:62" x14ac:dyDescent="0.3">
      <c r="BJ1562" s="90"/>
    </row>
    <row r="1563" spans="62:62" x14ac:dyDescent="0.3">
      <c r="BJ1563" s="90"/>
    </row>
    <row r="1564" spans="62:62" x14ac:dyDescent="0.3">
      <c r="BJ1564" s="90"/>
    </row>
    <row r="1565" spans="62:62" x14ac:dyDescent="0.3">
      <c r="BJ1565" s="90"/>
    </row>
    <row r="1566" spans="62:62" x14ac:dyDescent="0.3">
      <c r="BJ1566" s="90"/>
    </row>
    <row r="1567" spans="62:62" x14ac:dyDescent="0.3">
      <c r="BJ1567" s="90"/>
    </row>
    <row r="1568" spans="62:62" x14ac:dyDescent="0.3">
      <c r="BJ1568" s="90"/>
    </row>
    <row r="1569" spans="62:62" x14ac:dyDescent="0.3">
      <c r="BJ1569" s="90"/>
    </row>
    <row r="1570" spans="62:62" x14ac:dyDescent="0.3">
      <c r="BJ1570" s="90"/>
    </row>
    <row r="1571" spans="62:62" x14ac:dyDescent="0.3">
      <c r="BJ1571" s="90"/>
    </row>
    <row r="1572" spans="62:62" x14ac:dyDescent="0.3">
      <c r="BJ1572" s="90"/>
    </row>
    <row r="1573" spans="62:62" x14ac:dyDescent="0.3">
      <c r="BJ1573" s="90"/>
    </row>
    <row r="1574" spans="62:62" x14ac:dyDescent="0.3">
      <c r="BJ1574" s="90"/>
    </row>
    <row r="1575" spans="62:62" x14ac:dyDescent="0.3">
      <c r="BJ1575" s="90"/>
    </row>
    <row r="1576" spans="62:62" x14ac:dyDescent="0.3">
      <c r="BJ1576" s="90"/>
    </row>
    <row r="1577" spans="62:62" x14ac:dyDescent="0.3">
      <c r="BJ1577" s="90"/>
    </row>
    <row r="1578" spans="62:62" x14ac:dyDescent="0.3">
      <c r="BJ1578" s="90"/>
    </row>
    <row r="1579" spans="62:62" x14ac:dyDescent="0.3">
      <c r="BJ1579" s="90"/>
    </row>
    <row r="1580" spans="62:62" x14ac:dyDescent="0.3">
      <c r="BJ1580" s="90"/>
    </row>
    <row r="1581" spans="62:62" x14ac:dyDescent="0.3">
      <c r="BJ1581" s="90"/>
    </row>
    <row r="1582" spans="62:62" x14ac:dyDescent="0.3">
      <c r="BJ1582" s="90"/>
    </row>
    <row r="1583" spans="62:62" x14ac:dyDescent="0.3">
      <c r="BJ1583" s="90"/>
    </row>
    <row r="1584" spans="62:62" x14ac:dyDescent="0.3">
      <c r="BJ1584" s="90"/>
    </row>
    <row r="1585" spans="62:62" x14ac:dyDescent="0.3">
      <c r="BJ1585" s="90"/>
    </row>
    <row r="1586" spans="62:62" x14ac:dyDescent="0.3">
      <c r="BJ1586" s="90"/>
    </row>
    <row r="1587" spans="62:62" x14ac:dyDescent="0.3">
      <c r="BJ1587" s="90"/>
    </row>
    <row r="1588" spans="62:62" x14ac:dyDescent="0.3">
      <c r="BJ1588" s="90"/>
    </row>
    <row r="1589" spans="62:62" x14ac:dyDescent="0.3">
      <c r="BJ1589" s="90"/>
    </row>
    <row r="1590" spans="62:62" x14ac:dyDescent="0.3">
      <c r="BJ1590" s="90"/>
    </row>
    <row r="1591" spans="62:62" x14ac:dyDescent="0.3">
      <c r="BJ1591" s="90"/>
    </row>
    <row r="1592" spans="62:62" x14ac:dyDescent="0.3">
      <c r="BJ1592" s="90"/>
    </row>
    <row r="1593" spans="62:62" x14ac:dyDescent="0.3">
      <c r="BJ1593" s="90"/>
    </row>
    <row r="1594" spans="62:62" x14ac:dyDescent="0.3">
      <c r="BJ1594" s="90"/>
    </row>
    <row r="1595" spans="62:62" x14ac:dyDescent="0.3">
      <c r="BJ1595" s="90"/>
    </row>
    <row r="1596" spans="62:62" x14ac:dyDescent="0.3">
      <c r="BJ1596" s="90"/>
    </row>
    <row r="1597" spans="62:62" x14ac:dyDescent="0.3">
      <c r="BJ1597" s="90"/>
    </row>
    <row r="1598" spans="62:62" x14ac:dyDescent="0.3">
      <c r="BJ1598" s="90"/>
    </row>
    <row r="1599" spans="62:62" x14ac:dyDescent="0.3">
      <c r="BJ1599" s="90"/>
    </row>
    <row r="1600" spans="62:62" x14ac:dyDescent="0.3">
      <c r="BJ1600" s="90"/>
    </row>
    <row r="1601" spans="62:62" x14ac:dyDescent="0.3">
      <c r="BJ1601" s="90"/>
    </row>
    <row r="1602" spans="62:62" x14ac:dyDescent="0.3">
      <c r="BJ1602" s="90"/>
    </row>
    <row r="1603" spans="62:62" x14ac:dyDescent="0.3">
      <c r="BJ1603" s="90"/>
    </row>
    <row r="1604" spans="62:62" x14ac:dyDescent="0.3">
      <c r="BJ1604" s="90"/>
    </row>
    <row r="1605" spans="62:62" x14ac:dyDescent="0.3">
      <c r="BJ1605" s="90"/>
    </row>
    <row r="1606" spans="62:62" x14ac:dyDescent="0.3">
      <c r="BJ1606" s="90"/>
    </row>
    <row r="1607" spans="62:62" x14ac:dyDescent="0.3">
      <c r="BJ1607" s="90"/>
    </row>
    <row r="1608" spans="62:62" x14ac:dyDescent="0.3">
      <c r="BJ1608" s="90"/>
    </row>
    <row r="1609" spans="62:62" x14ac:dyDescent="0.3">
      <c r="BJ1609" s="90"/>
    </row>
    <row r="1610" spans="62:62" x14ac:dyDescent="0.3">
      <c r="BJ1610" s="90"/>
    </row>
    <row r="1611" spans="62:62" x14ac:dyDescent="0.3">
      <c r="BJ1611" s="90"/>
    </row>
    <row r="1612" spans="62:62" x14ac:dyDescent="0.3">
      <c r="BJ1612" s="90"/>
    </row>
    <row r="1613" spans="62:62" x14ac:dyDescent="0.3">
      <c r="BJ1613" s="90"/>
    </row>
    <row r="1614" spans="62:62" x14ac:dyDescent="0.3">
      <c r="BJ1614" s="90"/>
    </row>
    <row r="1615" spans="62:62" x14ac:dyDescent="0.3">
      <c r="BJ1615" s="90"/>
    </row>
    <row r="1616" spans="62:62" x14ac:dyDescent="0.3">
      <c r="BJ1616" s="90"/>
    </row>
    <row r="1617" spans="62:62" x14ac:dyDescent="0.3">
      <c r="BJ1617" s="90"/>
    </row>
    <row r="1618" spans="62:62" x14ac:dyDescent="0.3">
      <c r="BJ1618" s="90"/>
    </row>
    <row r="1619" spans="62:62" x14ac:dyDescent="0.3">
      <c r="BJ1619" s="90"/>
    </row>
    <row r="1620" spans="62:62" x14ac:dyDescent="0.3">
      <c r="BJ1620" s="90"/>
    </row>
    <row r="1621" spans="62:62" x14ac:dyDescent="0.3">
      <c r="BJ1621" s="90"/>
    </row>
    <row r="1622" spans="62:62" x14ac:dyDescent="0.3">
      <c r="BJ1622" s="90"/>
    </row>
    <row r="1623" spans="62:62" x14ac:dyDescent="0.3">
      <c r="BJ1623" s="90"/>
    </row>
    <row r="1624" spans="62:62" x14ac:dyDescent="0.3">
      <c r="BJ1624" s="90"/>
    </row>
    <row r="1625" spans="62:62" x14ac:dyDescent="0.3">
      <c r="BJ1625" s="90"/>
    </row>
    <row r="1626" spans="62:62" x14ac:dyDescent="0.3">
      <c r="BJ1626" s="90"/>
    </row>
    <row r="1627" spans="62:62" x14ac:dyDescent="0.3">
      <c r="BJ1627" s="90"/>
    </row>
    <row r="1628" spans="62:62" x14ac:dyDescent="0.3">
      <c r="BJ1628" s="90"/>
    </row>
    <row r="1629" spans="62:62" x14ac:dyDescent="0.3">
      <c r="BJ1629" s="90"/>
    </row>
    <row r="1630" spans="62:62" x14ac:dyDescent="0.3">
      <c r="BJ1630" s="90"/>
    </row>
    <row r="1631" spans="62:62" x14ac:dyDescent="0.3">
      <c r="BJ1631" s="90"/>
    </row>
    <row r="1632" spans="62:62" x14ac:dyDescent="0.3">
      <c r="BJ1632" s="90"/>
    </row>
    <row r="1633" spans="62:62" x14ac:dyDescent="0.3">
      <c r="BJ1633" s="90"/>
    </row>
    <row r="1634" spans="62:62" x14ac:dyDescent="0.3">
      <c r="BJ1634" s="90"/>
    </row>
    <row r="1635" spans="62:62" x14ac:dyDescent="0.3">
      <c r="BJ1635" s="90"/>
    </row>
    <row r="1636" spans="62:62" x14ac:dyDescent="0.3">
      <c r="BJ1636" s="90"/>
    </row>
    <row r="1637" spans="62:62" x14ac:dyDescent="0.3">
      <c r="BJ1637" s="90"/>
    </row>
    <row r="1638" spans="62:62" x14ac:dyDescent="0.3">
      <c r="BJ1638" s="90"/>
    </row>
    <row r="1639" spans="62:62" x14ac:dyDescent="0.3">
      <c r="BJ1639" s="90"/>
    </row>
    <row r="1640" spans="62:62" x14ac:dyDescent="0.3">
      <c r="BJ1640" s="90"/>
    </row>
    <row r="1641" spans="62:62" x14ac:dyDescent="0.3">
      <c r="BJ1641" s="90"/>
    </row>
    <row r="1642" spans="62:62" x14ac:dyDescent="0.3">
      <c r="BJ1642" s="90"/>
    </row>
    <row r="1643" spans="62:62" x14ac:dyDescent="0.3">
      <c r="BJ1643" s="90"/>
    </row>
    <row r="1644" spans="62:62" x14ac:dyDescent="0.3">
      <c r="BJ1644" s="90"/>
    </row>
    <row r="1645" spans="62:62" x14ac:dyDescent="0.3">
      <c r="BJ1645" s="90"/>
    </row>
    <row r="1646" spans="62:62" x14ac:dyDescent="0.3">
      <c r="BJ1646" s="90"/>
    </row>
    <row r="1647" spans="62:62" x14ac:dyDescent="0.3">
      <c r="BJ1647" s="90"/>
    </row>
    <row r="1648" spans="62:62" x14ac:dyDescent="0.3">
      <c r="BJ1648" s="90"/>
    </row>
    <row r="1649" spans="62:62" x14ac:dyDescent="0.3">
      <c r="BJ1649" s="90"/>
    </row>
    <row r="1650" spans="62:62" x14ac:dyDescent="0.3">
      <c r="BJ1650" s="90"/>
    </row>
    <row r="1651" spans="62:62" x14ac:dyDescent="0.3">
      <c r="BJ1651" s="90"/>
    </row>
    <row r="1652" spans="62:62" x14ac:dyDescent="0.3">
      <c r="BJ1652" s="90"/>
    </row>
    <row r="1653" spans="62:62" x14ac:dyDescent="0.3">
      <c r="BJ1653" s="90"/>
    </row>
    <row r="1654" spans="62:62" x14ac:dyDescent="0.3">
      <c r="BJ1654" s="90"/>
    </row>
    <row r="1655" spans="62:62" x14ac:dyDescent="0.3">
      <c r="BJ1655" s="90"/>
    </row>
    <row r="1656" spans="62:62" x14ac:dyDescent="0.3">
      <c r="BJ1656" s="90"/>
    </row>
    <row r="1657" spans="62:62" x14ac:dyDescent="0.3">
      <c r="BJ1657" s="90"/>
    </row>
    <row r="1658" spans="62:62" x14ac:dyDescent="0.3">
      <c r="BJ1658" s="90"/>
    </row>
    <row r="1659" spans="62:62" x14ac:dyDescent="0.3">
      <c r="BJ1659" s="90"/>
    </row>
    <row r="1660" spans="62:62" x14ac:dyDescent="0.3">
      <c r="BJ1660" s="90"/>
    </row>
    <row r="1661" spans="62:62" x14ac:dyDescent="0.3">
      <c r="BJ1661" s="90"/>
    </row>
    <row r="1662" spans="62:62" x14ac:dyDescent="0.3">
      <c r="BJ1662" s="90"/>
    </row>
    <row r="1663" spans="62:62" x14ac:dyDescent="0.3">
      <c r="BJ1663" s="90"/>
    </row>
    <row r="1664" spans="62:62" x14ac:dyDescent="0.3">
      <c r="BJ1664" s="90"/>
    </row>
    <row r="1665" spans="62:62" x14ac:dyDescent="0.3">
      <c r="BJ1665" s="90"/>
    </row>
    <row r="1666" spans="62:62" x14ac:dyDescent="0.3">
      <c r="BJ1666" s="90"/>
    </row>
    <row r="1667" spans="62:62" x14ac:dyDescent="0.3">
      <c r="BJ1667" s="90"/>
    </row>
    <row r="1668" spans="62:62" x14ac:dyDescent="0.3">
      <c r="BJ1668" s="90"/>
    </row>
    <row r="1669" spans="62:62" x14ac:dyDescent="0.3">
      <c r="BJ1669" s="90"/>
    </row>
    <row r="1670" spans="62:62" x14ac:dyDescent="0.3">
      <c r="BJ1670" s="90"/>
    </row>
    <row r="1671" spans="62:62" x14ac:dyDescent="0.3">
      <c r="BJ1671" s="90"/>
    </row>
    <row r="1672" spans="62:62" x14ac:dyDescent="0.3">
      <c r="BJ1672" s="90"/>
    </row>
    <row r="1673" spans="62:62" x14ac:dyDescent="0.3">
      <c r="BJ1673" s="90"/>
    </row>
    <row r="1674" spans="62:62" x14ac:dyDescent="0.3">
      <c r="BJ1674" s="90"/>
    </row>
    <row r="1675" spans="62:62" x14ac:dyDescent="0.3">
      <c r="BJ1675" s="90"/>
    </row>
    <row r="1676" spans="62:62" x14ac:dyDescent="0.3">
      <c r="BJ1676" s="90"/>
    </row>
    <row r="1677" spans="62:62" x14ac:dyDescent="0.3">
      <c r="BJ1677" s="90"/>
    </row>
    <row r="1678" spans="62:62" x14ac:dyDescent="0.3">
      <c r="BJ1678" s="90"/>
    </row>
    <row r="1679" spans="62:62" x14ac:dyDescent="0.3">
      <c r="BJ1679" s="90"/>
    </row>
    <row r="1680" spans="62:62" x14ac:dyDescent="0.3">
      <c r="BJ1680" s="90"/>
    </row>
    <row r="1681" spans="62:62" x14ac:dyDescent="0.3">
      <c r="BJ1681" s="90"/>
    </row>
    <row r="1682" spans="62:62" x14ac:dyDescent="0.3">
      <c r="BJ1682" s="90"/>
    </row>
    <row r="1683" spans="62:62" x14ac:dyDescent="0.3">
      <c r="BJ1683" s="90"/>
    </row>
    <row r="1684" spans="62:62" x14ac:dyDescent="0.3">
      <c r="BJ1684" s="90"/>
    </row>
    <row r="1685" spans="62:62" x14ac:dyDescent="0.3">
      <c r="BJ1685" s="90"/>
    </row>
    <row r="1686" spans="62:62" x14ac:dyDescent="0.3">
      <c r="BJ1686" s="90"/>
    </row>
    <row r="1687" spans="62:62" x14ac:dyDescent="0.3">
      <c r="BJ1687" s="90"/>
    </row>
    <row r="1688" spans="62:62" x14ac:dyDescent="0.3">
      <c r="BJ1688" s="90"/>
    </row>
    <row r="1689" spans="62:62" x14ac:dyDescent="0.3">
      <c r="BJ1689" s="90"/>
    </row>
    <row r="1690" spans="62:62" x14ac:dyDescent="0.3">
      <c r="BJ1690" s="90"/>
    </row>
    <row r="1691" spans="62:62" x14ac:dyDescent="0.3">
      <c r="BJ1691" s="90"/>
    </row>
    <row r="1692" spans="62:62" x14ac:dyDescent="0.3">
      <c r="BJ1692" s="90"/>
    </row>
    <row r="1693" spans="62:62" x14ac:dyDescent="0.3">
      <c r="BJ1693" s="90"/>
    </row>
    <row r="1694" spans="62:62" x14ac:dyDescent="0.3">
      <c r="BJ1694" s="90"/>
    </row>
    <row r="1695" spans="62:62" x14ac:dyDescent="0.3">
      <c r="BJ1695" s="90"/>
    </row>
    <row r="1696" spans="62:62" x14ac:dyDescent="0.3">
      <c r="BJ1696" s="90"/>
    </row>
    <row r="1697" spans="62:62" x14ac:dyDescent="0.3">
      <c r="BJ1697" s="90"/>
    </row>
    <row r="1698" spans="62:62" x14ac:dyDescent="0.3">
      <c r="BJ1698" s="90"/>
    </row>
    <row r="1699" spans="62:62" x14ac:dyDescent="0.3">
      <c r="BJ1699" s="90"/>
    </row>
    <row r="1700" spans="62:62" x14ac:dyDescent="0.3">
      <c r="BJ1700" s="90"/>
    </row>
    <row r="1701" spans="62:62" x14ac:dyDescent="0.3">
      <c r="BJ1701" s="90"/>
    </row>
    <row r="1702" spans="62:62" x14ac:dyDescent="0.3">
      <c r="BJ1702" s="90"/>
    </row>
    <row r="1703" spans="62:62" x14ac:dyDescent="0.3">
      <c r="BJ1703" s="90"/>
    </row>
    <row r="1704" spans="62:62" x14ac:dyDescent="0.3">
      <c r="BJ1704" s="90"/>
    </row>
    <row r="1705" spans="62:62" x14ac:dyDescent="0.3">
      <c r="BJ1705" s="90"/>
    </row>
    <row r="1706" spans="62:62" x14ac:dyDescent="0.3">
      <c r="BJ1706" s="90"/>
    </row>
    <row r="1707" spans="62:62" x14ac:dyDescent="0.3">
      <c r="BJ1707" s="90"/>
    </row>
    <row r="1708" spans="62:62" x14ac:dyDescent="0.3">
      <c r="BJ1708" s="90"/>
    </row>
    <row r="1709" spans="62:62" x14ac:dyDescent="0.3">
      <c r="BJ1709" s="90"/>
    </row>
    <row r="1710" spans="62:62" x14ac:dyDescent="0.3">
      <c r="BJ1710" s="90"/>
    </row>
    <row r="1711" spans="62:62" x14ac:dyDescent="0.3">
      <c r="BJ1711" s="90"/>
    </row>
    <row r="1712" spans="62:62" x14ac:dyDescent="0.3">
      <c r="BJ1712" s="90"/>
    </row>
    <row r="1713" spans="62:62" x14ac:dyDescent="0.3">
      <c r="BJ1713" s="90"/>
    </row>
    <row r="1714" spans="62:62" x14ac:dyDescent="0.3">
      <c r="BJ1714" s="90"/>
    </row>
    <row r="1715" spans="62:62" x14ac:dyDescent="0.3">
      <c r="BJ1715" s="90"/>
    </row>
    <row r="1716" spans="62:62" x14ac:dyDescent="0.3">
      <c r="BJ1716" s="90"/>
    </row>
    <row r="1717" spans="62:62" x14ac:dyDescent="0.3">
      <c r="BJ1717" s="90"/>
    </row>
    <row r="1718" spans="62:62" x14ac:dyDescent="0.3">
      <c r="BJ1718" s="90"/>
    </row>
    <row r="1719" spans="62:62" x14ac:dyDescent="0.3">
      <c r="BJ1719" s="90"/>
    </row>
    <row r="1720" spans="62:62" x14ac:dyDescent="0.3">
      <c r="BJ1720" s="90"/>
    </row>
    <row r="1721" spans="62:62" x14ac:dyDescent="0.3">
      <c r="BJ1721" s="90"/>
    </row>
    <row r="1722" spans="62:62" x14ac:dyDescent="0.3">
      <c r="BJ1722" s="90"/>
    </row>
    <row r="1723" spans="62:62" x14ac:dyDescent="0.3">
      <c r="BJ1723" s="90"/>
    </row>
    <row r="1724" spans="62:62" x14ac:dyDescent="0.3">
      <c r="BJ1724" s="90"/>
    </row>
    <row r="1725" spans="62:62" x14ac:dyDescent="0.3">
      <c r="BJ1725" s="90"/>
    </row>
    <row r="1726" spans="62:62" x14ac:dyDescent="0.3">
      <c r="BJ1726" s="90"/>
    </row>
    <row r="1727" spans="62:62" x14ac:dyDescent="0.3">
      <c r="BJ1727" s="90"/>
    </row>
    <row r="1728" spans="62:62" x14ac:dyDescent="0.3">
      <c r="BJ1728" s="90"/>
    </row>
    <row r="1729" spans="62:62" x14ac:dyDescent="0.3">
      <c r="BJ1729" s="90"/>
    </row>
    <row r="1730" spans="62:62" x14ac:dyDescent="0.3">
      <c r="BJ1730" s="90"/>
    </row>
    <row r="1731" spans="62:62" x14ac:dyDescent="0.3">
      <c r="BJ1731" s="90"/>
    </row>
    <row r="1732" spans="62:62" x14ac:dyDescent="0.3">
      <c r="BJ1732" s="90"/>
    </row>
    <row r="1733" spans="62:62" x14ac:dyDescent="0.3">
      <c r="BJ1733" s="90"/>
    </row>
    <row r="1734" spans="62:62" x14ac:dyDescent="0.3">
      <c r="BJ1734" s="90"/>
    </row>
    <row r="1735" spans="62:62" x14ac:dyDescent="0.3">
      <c r="BJ1735" s="90"/>
    </row>
    <row r="1736" spans="62:62" x14ac:dyDescent="0.3">
      <c r="BJ1736" s="90"/>
    </row>
    <row r="1737" spans="62:62" x14ac:dyDescent="0.3">
      <c r="BJ1737" s="90"/>
    </row>
    <row r="1738" spans="62:62" x14ac:dyDescent="0.3">
      <c r="BJ1738" s="90"/>
    </row>
    <row r="1739" spans="62:62" x14ac:dyDescent="0.3">
      <c r="BJ1739" s="90"/>
    </row>
    <row r="1740" spans="62:62" x14ac:dyDescent="0.3">
      <c r="BJ1740" s="90"/>
    </row>
    <row r="1741" spans="62:62" x14ac:dyDescent="0.3">
      <c r="BJ1741" s="90"/>
    </row>
    <row r="1742" spans="62:62" x14ac:dyDescent="0.3">
      <c r="BJ1742" s="90"/>
    </row>
    <row r="1743" spans="62:62" x14ac:dyDescent="0.3">
      <c r="BJ1743" s="90"/>
    </row>
    <row r="1744" spans="62:62" x14ac:dyDescent="0.3">
      <c r="BJ1744" s="90"/>
    </row>
    <row r="1745" spans="62:62" x14ac:dyDescent="0.3">
      <c r="BJ1745" s="90"/>
    </row>
    <row r="1746" spans="62:62" x14ac:dyDescent="0.3">
      <c r="BJ1746" s="90"/>
    </row>
    <row r="1747" spans="62:62" x14ac:dyDescent="0.3">
      <c r="BJ1747" s="90"/>
    </row>
    <row r="1748" spans="62:62" x14ac:dyDescent="0.3">
      <c r="BJ1748" s="90"/>
    </row>
    <row r="1749" spans="62:62" x14ac:dyDescent="0.3">
      <c r="BJ1749" s="90"/>
    </row>
    <row r="1750" spans="62:62" x14ac:dyDescent="0.3">
      <c r="BJ1750" s="90"/>
    </row>
    <row r="1751" spans="62:62" x14ac:dyDescent="0.3">
      <c r="BJ1751" s="90"/>
    </row>
    <row r="1752" spans="62:62" x14ac:dyDescent="0.3">
      <c r="BJ1752" s="90"/>
    </row>
    <row r="1753" spans="62:62" x14ac:dyDescent="0.3">
      <c r="BJ1753" s="90"/>
    </row>
    <row r="1754" spans="62:62" x14ac:dyDescent="0.3">
      <c r="BJ1754" s="90"/>
    </row>
    <row r="1755" spans="62:62" x14ac:dyDescent="0.3">
      <c r="BJ1755" s="90"/>
    </row>
    <row r="1756" spans="62:62" x14ac:dyDescent="0.3">
      <c r="BJ1756" s="90"/>
    </row>
    <row r="1757" spans="62:62" x14ac:dyDescent="0.3">
      <c r="BJ1757" s="90"/>
    </row>
    <row r="1758" spans="62:62" x14ac:dyDescent="0.3">
      <c r="BJ1758" s="90"/>
    </row>
    <row r="1759" spans="62:62" x14ac:dyDescent="0.3">
      <c r="BJ1759" s="90"/>
    </row>
    <row r="1760" spans="62:62" x14ac:dyDescent="0.3">
      <c r="BJ1760" s="90"/>
    </row>
    <row r="1761" spans="62:62" x14ac:dyDescent="0.3">
      <c r="BJ1761" s="90"/>
    </row>
    <row r="1762" spans="62:62" x14ac:dyDescent="0.3">
      <c r="BJ1762" s="90"/>
    </row>
    <row r="1763" spans="62:62" x14ac:dyDescent="0.3">
      <c r="BJ1763" s="90"/>
    </row>
    <row r="1764" spans="62:62" x14ac:dyDescent="0.3">
      <c r="BJ1764" s="90"/>
    </row>
    <row r="1765" spans="62:62" x14ac:dyDescent="0.3">
      <c r="BJ1765" s="90"/>
    </row>
    <row r="1766" spans="62:62" x14ac:dyDescent="0.3">
      <c r="BJ1766" s="90"/>
    </row>
    <row r="1767" spans="62:62" x14ac:dyDescent="0.3">
      <c r="BJ1767" s="90"/>
    </row>
    <row r="1768" spans="62:62" x14ac:dyDescent="0.3">
      <c r="BJ1768" s="90"/>
    </row>
    <row r="1769" spans="62:62" x14ac:dyDescent="0.3">
      <c r="BJ1769" s="90"/>
    </row>
    <row r="1770" spans="62:62" x14ac:dyDescent="0.3">
      <c r="BJ1770" s="90"/>
    </row>
    <row r="1771" spans="62:62" x14ac:dyDescent="0.3">
      <c r="BJ1771" s="90"/>
    </row>
    <row r="1772" spans="62:62" x14ac:dyDescent="0.3">
      <c r="BJ1772" s="90"/>
    </row>
    <row r="1773" spans="62:62" x14ac:dyDescent="0.3">
      <c r="BJ1773" s="90"/>
    </row>
    <row r="1774" spans="62:62" x14ac:dyDescent="0.3">
      <c r="BJ1774" s="90"/>
    </row>
    <row r="1775" spans="62:62" x14ac:dyDescent="0.3">
      <c r="BJ1775" s="90"/>
    </row>
    <row r="1776" spans="62:62" x14ac:dyDescent="0.3">
      <c r="BJ1776" s="90"/>
    </row>
    <row r="1777" spans="62:62" x14ac:dyDescent="0.3">
      <c r="BJ1777" s="90"/>
    </row>
    <row r="1778" spans="62:62" x14ac:dyDescent="0.3">
      <c r="BJ1778" s="90"/>
    </row>
    <row r="1779" spans="62:62" x14ac:dyDescent="0.3">
      <c r="BJ1779" s="90"/>
    </row>
    <row r="1780" spans="62:62" x14ac:dyDescent="0.3">
      <c r="BJ1780" s="90"/>
    </row>
    <row r="1781" spans="62:62" x14ac:dyDescent="0.3">
      <c r="BJ1781" s="90"/>
    </row>
    <row r="1782" spans="62:62" x14ac:dyDescent="0.3">
      <c r="BJ1782" s="90"/>
    </row>
    <row r="1783" spans="62:62" x14ac:dyDescent="0.3">
      <c r="BJ1783" s="90"/>
    </row>
    <row r="1784" spans="62:62" x14ac:dyDescent="0.3">
      <c r="BJ1784" s="90"/>
    </row>
    <row r="1785" spans="62:62" x14ac:dyDescent="0.3">
      <c r="BJ1785" s="90"/>
    </row>
    <row r="1786" spans="62:62" x14ac:dyDescent="0.3">
      <c r="BJ1786" s="90"/>
    </row>
    <row r="1787" spans="62:62" x14ac:dyDescent="0.3">
      <c r="BJ1787" s="90"/>
    </row>
    <row r="1788" spans="62:62" x14ac:dyDescent="0.3">
      <c r="BJ1788" s="90"/>
    </row>
    <row r="1789" spans="62:62" x14ac:dyDescent="0.3">
      <c r="BJ1789" s="90"/>
    </row>
    <row r="1790" spans="62:62" x14ac:dyDescent="0.3">
      <c r="BJ1790" s="90"/>
    </row>
    <row r="1791" spans="62:62" x14ac:dyDescent="0.3">
      <c r="BJ1791" s="90"/>
    </row>
    <row r="1792" spans="62:62" x14ac:dyDescent="0.3">
      <c r="BJ1792" s="90"/>
    </row>
    <row r="1793" spans="62:62" x14ac:dyDescent="0.3">
      <c r="BJ1793" s="90"/>
    </row>
    <row r="1794" spans="62:62" x14ac:dyDescent="0.3">
      <c r="BJ1794" s="90"/>
    </row>
    <row r="1795" spans="62:62" x14ac:dyDescent="0.3">
      <c r="BJ1795" s="90"/>
    </row>
    <row r="1796" spans="62:62" x14ac:dyDescent="0.3">
      <c r="BJ1796" s="90"/>
    </row>
    <row r="1797" spans="62:62" x14ac:dyDescent="0.3">
      <c r="BJ1797" s="90"/>
    </row>
    <row r="1798" spans="62:62" x14ac:dyDescent="0.3">
      <c r="BJ1798" s="90"/>
    </row>
    <row r="1799" spans="62:62" x14ac:dyDescent="0.3">
      <c r="BJ1799" s="90"/>
    </row>
    <row r="1800" spans="62:62" x14ac:dyDescent="0.3">
      <c r="BJ1800" s="90"/>
    </row>
    <row r="1801" spans="62:62" x14ac:dyDescent="0.3">
      <c r="BJ1801" s="90"/>
    </row>
    <row r="1802" spans="62:62" x14ac:dyDescent="0.3">
      <c r="BJ1802" s="90"/>
    </row>
    <row r="1803" spans="62:62" x14ac:dyDescent="0.3">
      <c r="BJ1803" s="90"/>
    </row>
    <row r="1804" spans="62:62" x14ac:dyDescent="0.3">
      <c r="BJ1804" s="90"/>
    </row>
    <row r="1805" spans="62:62" x14ac:dyDescent="0.3">
      <c r="BJ1805" s="90"/>
    </row>
    <row r="1806" spans="62:62" x14ac:dyDescent="0.3">
      <c r="BJ1806" s="90"/>
    </row>
    <row r="1807" spans="62:62" x14ac:dyDescent="0.3">
      <c r="BJ1807" s="90"/>
    </row>
    <row r="1808" spans="62:62" x14ac:dyDescent="0.3">
      <c r="BJ1808" s="90"/>
    </row>
    <row r="1809" spans="62:62" x14ac:dyDescent="0.3">
      <c r="BJ1809" s="90"/>
    </row>
    <row r="1810" spans="62:62" x14ac:dyDescent="0.3">
      <c r="BJ1810" s="90"/>
    </row>
    <row r="1811" spans="62:62" x14ac:dyDescent="0.3">
      <c r="BJ1811" s="90"/>
    </row>
    <row r="1812" spans="62:62" x14ac:dyDescent="0.3">
      <c r="BJ1812" s="90"/>
    </row>
    <row r="1813" spans="62:62" x14ac:dyDescent="0.3">
      <c r="BJ1813" s="90"/>
    </row>
    <row r="1814" spans="62:62" x14ac:dyDescent="0.3">
      <c r="BJ1814" s="90"/>
    </row>
    <row r="1815" spans="62:62" x14ac:dyDescent="0.3">
      <c r="BJ1815" s="90"/>
    </row>
    <row r="1816" spans="62:62" x14ac:dyDescent="0.3">
      <c r="BJ1816" s="90"/>
    </row>
    <row r="1817" spans="62:62" x14ac:dyDescent="0.3">
      <c r="BJ1817" s="90"/>
    </row>
    <row r="1818" spans="62:62" x14ac:dyDescent="0.3">
      <c r="BJ1818" s="90"/>
    </row>
    <row r="1819" spans="62:62" x14ac:dyDescent="0.3">
      <c r="BJ1819" s="90"/>
    </row>
    <row r="1820" spans="62:62" x14ac:dyDescent="0.3">
      <c r="BJ1820" s="90"/>
    </row>
    <row r="1821" spans="62:62" x14ac:dyDescent="0.3">
      <c r="BJ1821" s="90"/>
    </row>
    <row r="1822" spans="62:62" x14ac:dyDescent="0.3">
      <c r="BJ1822" s="90"/>
    </row>
    <row r="1823" spans="62:62" x14ac:dyDescent="0.3">
      <c r="BJ1823" s="90"/>
    </row>
    <row r="1824" spans="62:62" x14ac:dyDescent="0.3">
      <c r="BJ1824" s="90"/>
    </row>
    <row r="1825" spans="62:62" x14ac:dyDescent="0.3">
      <c r="BJ1825" s="90"/>
    </row>
    <row r="1826" spans="62:62" x14ac:dyDescent="0.3">
      <c r="BJ1826" s="90"/>
    </row>
    <row r="1827" spans="62:62" x14ac:dyDescent="0.3">
      <c r="BJ1827" s="90"/>
    </row>
    <row r="1828" spans="62:62" x14ac:dyDescent="0.3">
      <c r="BJ1828" s="90"/>
    </row>
    <row r="1829" spans="62:62" x14ac:dyDescent="0.3">
      <c r="BJ1829" s="90"/>
    </row>
    <row r="1830" spans="62:62" x14ac:dyDescent="0.3">
      <c r="BJ1830" s="90"/>
    </row>
    <row r="1831" spans="62:62" x14ac:dyDescent="0.3">
      <c r="BJ1831" s="90"/>
    </row>
    <row r="1832" spans="62:62" x14ac:dyDescent="0.3">
      <c r="BJ1832" s="90"/>
    </row>
    <row r="1833" spans="62:62" x14ac:dyDescent="0.3">
      <c r="BJ1833" s="90"/>
    </row>
    <row r="1834" spans="62:62" x14ac:dyDescent="0.3">
      <c r="BJ1834" s="90"/>
    </row>
    <row r="1835" spans="62:62" x14ac:dyDescent="0.3">
      <c r="BJ1835" s="90"/>
    </row>
    <row r="1836" spans="62:62" x14ac:dyDescent="0.3">
      <c r="BJ1836" s="90"/>
    </row>
    <row r="1837" spans="62:62" x14ac:dyDescent="0.3">
      <c r="BJ1837" s="90"/>
    </row>
    <row r="1838" spans="62:62" x14ac:dyDescent="0.3">
      <c r="BJ1838" s="90"/>
    </row>
    <row r="1839" spans="62:62" x14ac:dyDescent="0.3">
      <c r="BJ1839" s="90"/>
    </row>
    <row r="1840" spans="62:62" x14ac:dyDescent="0.3">
      <c r="BJ1840" s="90"/>
    </row>
    <row r="1841" spans="62:62" x14ac:dyDescent="0.3">
      <c r="BJ1841" s="90"/>
    </row>
    <row r="1842" spans="62:62" x14ac:dyDescent="0.3">
      <c r="BJ1842" s="90"/>
    </row>
    <row r="1843" spans="62:62" x14ac:dyDescent="0.3">
      <c r="BJ1843" s="90"/>
    </row>
    <row r="1844" spans="62:62" x14ac:dyDescent="0.3">
      <c r="BJ1844" s="90"/>
    </row>
    <row r="1845" spans="62:62" x14ac:dyDescent="0.3">
      <c r="BJ1845" s="90"/>
    </row>
    <row r="1846" spans="62:62" x14ac:dyDescent="0.3">
      <c r="BJ1846" s="90"/>
    </row>
    <row r="1847" spans="62:62" x14ac:dyDescent="0.3">
      <c r="BJ1847" s="90"/>
    </row>
    <row r="1848" spans="62:62" x14ac:dyDescent="0.3">
      <c r="BJ1848" s="90"/>
    </row>
    <row r="1849" spans="62:62" x14ac:dyDescent="0.3">
      <c r="BJ1849" s="90"/>
    </row>
    <row r="1850" spans="62:62" x14ac:dyDescent="0.3">
      <c r="BJ1850" s="90"/>
    </row>
    <row r="1851" spans="62:62" x14ac:dyDescent="0.3">
      <c r="BJ1851" s="90"/>
    </row>
    <row r="1852" spans="62:62" x14ac:dyDescent="0.3">
      <c r="BJ1852" s="90"/>
    </row>
    <row r="1853" spans="62:62" x14ac:dyDescent="0.3">
      <c r="BJ1853" s="90"/>
    </row>
    <row r="1854" spans="62:62" x14ac:dyDescent="0.3">
      <c r="BJ1854" s="90"/>
    </row>
    <row r="1855" spans="62:62" x14ac:dyDescent="0.3">
      <c r="BJ1855" s="90"/>
    </row>
    <row r="1856" spans="62:62" x14ac:dyDescent="0.3">
      <c r="BJ1856" s="90"/>
    </row>
    <row r="1857" spans="62:62" x14ac:dyDescent="0.3">
      <c r="BJ1857" s="90"/>
    </row>
    <row r="1858" spans="62:62" x14ac:dyDescent="0.3">
      <c r="BJ1858" s="90"/>
    </row>
    <row r="1859" spans="62:62" x14ac:dyDescent="0.3">
      <c r="BJ1859" s="90"/>
    </row>
    <row r="1860" spans="62:62" x14ac:dyDescent="0.3">
      <c r="BJ1860" s="90"/>
    </row>
    <row r="1861" spans="62:62" x14ac:dyDescent="0.3">
      <c r="BJ1861" s="90"/>
    </row>
    <row r="1862" spans="62:62" x14ac:dyDescent="0.3">
      <c r="BJ1862" s="90"/>
    </row>
    <row r="1863" spans="62:62" x14ac:dyDescent="0.3">
      <c r="BJ1863" s="90"/>
    </row>
    <row r="1864" spans="62:62" x14ac:dyDescent="0.3">
      <c r="BJ1864" s="90"/>
    </row>
    <row r="1865" spans="62:62" x14ac:dyDescent="0.3">
      <c r="BJ1865" s="90"/>
    </row>
    <row r="1866" spans="62:62" x14ac:dyDescent="0.3">
      <c r="BJ1866" s="90"/>
    </row>
    <row r="1867" spans="62:62" x14ac:dyDescent="0.3">
      <c r="BJ1867" s="90"/>
    </row>
    <row r="1868" spans="62:62" x14ac:dyDescent="0.3">
      <c r="BJ1868" s="90"/>
    </row>
    <row r="1869" spans="62:62" x14ac:dyDescent="0.3">
      <c r="BJ1869" s="90"/>
    </row>
    <row r="1870" spans="62:62" x14ac:dyDescent="0.3">
      <c r="BJ1870" s="90"/>
    </row>
    <row r="1871" spans="62:62" x14ac:dyDescent="0.3">
      <c r="BJ1871" s="90"/>
    </row>
    <row r="1872" spans="62:62" x14ac:dyDescent="0.3">
      <c r="BJ1872" s="90"/>
    </row>
    <row r="1873" spans="62:62" x14ac:dyDescent="0.3">
      <c r="BJ1873" s="90"/>
    </row>
    <row r="1874" spans="62:62" x14ac:dyDescent="0.3">
      <c r="BJ1874" s="90"/>
    </row>
    <row r="1875" spans="62:62" x14ac:dyDescent="0.3">
      <c r="BJ1875" s="90"/>
    </row>
    <row r="1876" spans="62:62" x14ac:dyDescent="0.3">
      <c r="BJ1876" s="90"/>
    </row>
    <row r="1877" spans="62:62" x14ac:dyDescent="0.3">
      <c r="BJ1877" s="90"/>
    </row>
    <row r="1878" spans="62:62" x14ac:dyDescent="0.3">
      <c r="BJ1878" s="90"/>
    </row>
    <row r="1879" spans="62:62" x14ac:dyDescent="0.3">
      <c r="BJ1879" s="90"/>
    </row>
    <row r="1880" spans="62:62" x14ac:dyDescent="0.3">
      <c r="BJ1880" s="90"/>
    </row>
    <row r="1881" spans="62:62" x14ac:dyDescent="0.3">
      <c r="BJ1881" s="90"/>
    </row>
    <row r="1882" spans="62:62" x14ac:dyDescent="0.3">
      <c r="BJ1882" s="90"/>
    </row>
    <row r="1883" spans="62:62" x14ac:dyDescent="0.3">
      <c r="BJ1883" s="90"/>
    </row>
    <row r="1884" spans="62:62" x14ac:dyDescent="0.3">
      <c r="BJ1884" s="90"/>
    </row>
    <row r="1885" spans="62:62" x14ac:dyDescent="0.3">
      <c r="BJ1885" s="90"/>
    </row>
    <row r="1886" spans="62:62" x14ac:dyDescent="0.3">
      <c r="BJ1886" s="90"/>
    </row>
    <row r="1887" spans="62:62" x14ac:dyDescent="0.3">
      <c r="BJ1887" s="90"/>
    </row>
    <row r="1888" spans="62:62" x14ac:dyDescent="0.3">
      <c r="BJ1888" s="90"/>
    </row>
    <row r="1889" spans="62:62" x14ac:dyDescent="0.3">
      <c r="BJ1889" s="90"/>
    </row>
    <row r="1890" spans="62:62" x14ac:dyDescent="0.3">
      <c r="BJ1890" s="90"/>
    </row>
    <row r="1891" spans="62:62" x14ac:dyDescent="0.3">
      <c r="BJ1891" s="90"/>
    </row>
    <row r="1892" spans="62:62" x14ac:dyDescent="0.3">
      <c r="BJ1892" s="90"/>
    </row>
    <row r="1893" spans="62:62" x14ac:dyDescent="0.3">
      <c r="BJ1893" s="90"/>
    </row>
    <row r="1894" spans="62:62" x14ac:dyDescent="0.3">
      <c r="BJ1894" s="90"/>
    </row>
    <row r="1895" spans="62:62" x14ac:dyDescent="0.3">
      <c r="BJ1895" s="90"/>
    </row>
    <row r="1896" spans="62:62" x14ac:dyDescent="0.3">
      <c r="BJ1896" s="90"/>
    </row>
    <row r="1897" spans="62:62" x14ac:dyDescent="0.3">
      <c r="BJ1897" s="90"/>
    </row>
    <row r="1898" spans="62:62" x14ac:dyDescent="0.3">
      <c r="BJ1898" s="90"/>
    </row>
    <row r="1899" spans="62:62" x14ac:dyDescent="0.3">
      <c r="BJ1899" s="90"/>
    </row>
    <row r="1900" spans="62:62" x14ac:dyDescent="0.3">
      <c r="BJ1900" s="90"/>
    </row>
    <row r="1901" spans="62:62" x14ac:dyDescent="0.3">
      <c r="BJ1901" s="90"/>
    </row>
    <row r="1902" spans="62:62" x14ac:dyDescent="0.3">
      <c r="BJ1902" s="90"/>
    </row>
    <row r="1903" spans="62:62" x14ac:dyDescent="0.3">
      <c r="BJ1903" s="90"/>
    </row>
    <row r="1904" spans="62:62" x14ac:dyDescent="0.3">
      <c r="BJ1904" s="90"/>
    </row>
    <row r="1905" spans="62:62" x14ac:dyDescent="0.3">
      <c r="BJ1905" s="90"/>
    </row>
    <row r="1906" spans="62:62" x14ac:dyDescent="0.3">
      <c r="BJ1906" s="90"/>
    </row>
    <row r="1907" spans="62:62" x14ac:dyDescent="0.3">
      <c r="BJ1907" s="90"/>
    </row>
    <row r="1908" spans="62:62" x14ac:dyDescent="0.3">
      <c r="BJ1908" s="90"/>
    </row>
    <row r="1909" spans="62:62" x14ac:dyDescent="0.3">
      <c r="BJ1909" s="90"/>
    </row>
    <row r="1910" spans="62:62" x14ac:dyDescent="0.3">
      <c r="BJ1910" s="90"/>
    </row>
    <row r="1911" spans="62:62" x14ac:dyDescent="0.3">
      <c r="BJ1911" s="90"/>
    </row>
    <row r="1912" spans="62:62" x14ac:dyDescent="0.3">
      <c r="BJ1912" s="90"/>
    </row>
    <row r="1913" spans="62:62" x14ac:dyDescent="0.3">
      <c r="BJ1913" s="90"/>
    </row>
    <row r="1914" spans="62:62" x14ac:dyDescent="0.3">
      <c r="BJ1914" s="90"/>
    </row>
    <row r="1915" spans="62:62" x14ac:dyDescent="0.3">
      <c r="BJ1915" s="90"/>
    </row>
    <row r="1916" spans="62:62" x14ac:dyDescent="0.3">
      <c r="BJ1916" s="90"/>
    </row>
    <row r="1917" spans="62:62" x14ac:dyDescent="0.3">
      <c r="BJ1917" s="90"/>
    </row>
    <row r="1918" spans="62:62" x14ac:dyDescent="0.3">
      <c r="BJ1918" s="90"/>
    </row>
    <row r="1919" spans="62:62" x14ac:dyDescent="0.3">
      <c r="BJ1919" s="90"/>
    </row>
    <row r="1920" spans="62:62" x14ac:dyDescent="0.3">
      <c r="BJ1920" s="90"/>
    </row>
    <row r="1921" spans="62:62" x14ac:dyDescent="0.3">
      <c r="BJ1921" s="90"/>
    </row>
    <row r="1922" spans="62:62" x14ac:dyDescent="0.3">
      <c r="BJ1922" s="90"/>
    </row>
    <row r="1923" spans="62:62" x14ac:dyDescent="0.3">
      <c r="BJ1923" s="90"/>
    </row>
    <row r="1924" spans="62:62" x14ac:dyDescent="0.3">
      <c r="BJ1924" s="90"/>
    </row>
    <row r="1925" spans="62:62" x14ac:dyDescent="0.3">
      <c r="BJ1925" s="90"/>
    </row>
    <row r="1926" spans="62:62" x14ac:dyDescent="0.3">
      <c r="BJ1926" s="90"/>
    </row>
    <row r="1927" spans="62:62" x14ac:dyDescent="0.3">
      <c r="BJ1927" s="90"/>
    </row>
    <row r="1928" spans="62:62" x14ac:dyDescent="0.3">
      <c r="BJ1928" s="90"/>
    </row>
    <row r="1929" spans="62:62" x14ac:dyDescent="0.3">
      <c r="BJ1929" s="90"/>
    </row>
    <row r="1930" spans="62:62" x14ac:dyDescent="0.3">
      <c r="BJ1930" s="90"/>
    </row>
    <row r="1931" spans="62:62" x14ac:dyDescent="0.3">
      <c r="BJ1931" s="90"/>
    </row>
    <row r="1932" spans="62:62" x14ac:dyDescent="0.3">
      <c r="BJ1932" s="90"/>
    </row>
    <row r="1933" spans="62:62" x14ac:dyDescent="0.3">
      <c r="BJ1933" s="90"/>
    </row>
    <row r="1934" spans="62:62" x14ac:dyDescent="0.3">
      <c r="BJ1934" s="90"/>
    </row>
    <row r="1935" spans="62:62" x14ac:dyDescent="0.3">
      <c r="BJ1935" s="90"/>
    </row>
    <row r="1936" spans="62:62" x14ac:dyDescent="0.3">
      <c r="BJ1936" s="90"/>
    </row>
    <row r="1937" spans="62:62" x14ac:dyDescent="0.3">
      <c r="BJ1937" s="90"/>
    </row>
    <row r="1938" spans="62:62" x14ac:dyDescent="0.3">
      <c r="BJ1938" s="90"/>
    </row>
    <row r="1939" spans="62:62" x14ac:dyDescent="0.3">
      <c r="BJ1939" s="90"/>
    </row>
    <row r="1940" spans="62:62" x14ac:dyDescent="0.3">
      <c r="BJ1940" s="90"/>
    </row>
    <row r="1941" spans="62:62" x14ac:dyDescent="0.3">
      <c r="BJ1941" s="90"/>
    </row>
    <row r="1942" spans="62:62" x14ac:dyDescent="0.3">
      <c r="BJ1942" s="90"/>
    </row>
    <row r="1943" spans="62:62" x14ac:dyDescent="0.3">
      <c r="BJ1943" s="90"/>
    </row>
    <row r="1944" spans="62:62" x14ac:dyDescent="0.3">
      <c r="BJ1944" s="90"/>
    </row>
    <row r="1945" spans="62:62" x14ac:dyDescent="0.3">
      <c r="BJ1945" s="90"/>
    </row>
    <row r="1946" spans="62:62" x14ac:dyDescent="0.3">
      <c r="BJ1946" s="90"/>
    </row>
    <row r="1947" spans="62:62" x14ac:dyDescent="0.3">
      <c r="BJ1947" s="90"/>
    </row>
    <row r="1948" spans="62:62" x14ac:dyDescent="0.3">
      <c r="BJ1948" s="90"/>
    </row>
    <row r="1949" spans="62:62" x14ac:dyDescent="0.3">
      <c r="BJ1949" s="90"/>
    </row>
    <row r="1950" spans="62:62" x14ac:dyDescent="0.3">
      <c r="BJ1950" s="90"/>
    </row>
    <row r="1951" spans="62:62" x14ac:dyDescent="0.3">
      <c r="BJ1951" s="90"/>
    </row>
    <row r="1952" spans="62:62" x14ac:dyDescent="0.3">
      <c r="BJ1952" s="90"/>
    </row>
    <row r="1953" spans="62:62" x14ac:dyDescent="0.3">
      <c r="BJ1953" s="90"/>
    </row>
    <row r="1954" spans="62:62" x14ac:dyDescent="0.3">
      <c r="BJ1954" s="90"/>
    </row>
    <row r="1955" spans="62:62" x14ac:dyDescent="0.3">
      <c r="BJ1955" s="90"/>
    </row>
    <row r="1956" spans="62:62" x14ac:dyDescent="0.3">
      <c r="BJ1956" s="90"/>
    </row>
    <row r="1957" spans="62:62" x14ac:dyDescent="0.3">
      <c r="BJ1957" s="90"/>
    </row>
    <row r="1958" spans="62:62" x14ac:dyDescent="0.3">
      <c r="BJ1958" s="90"/>
    </row>
    <row r="1959" spans="62:62" x14ac:dyDescent="0.3">
      <c r="BJ1959" s="90"/>
    </row>
    <row r="1960" spans="62:62" x14ac:dyDescent="0.3">
      <c r="BJ1960" s="90"/>
    </row>
    <row r="1961" spans="62:62" x14ac:dyDescent="0.3">
      <c r="BJ1961" s="90"/>
    </row>
    <row r="1962" spans="62:62" x14ac:dyDescent="0.3">
      <c r="BJ1962" s="90"/>
    </row>
    <row r="1963" spans="62:62" x14ac:dyDescent="0.3">
      <c r="BJ1963" s="90"/>
    </row>
    <row r="1964" spans="62:62" x14ac:dyDescent="0.3">
      <c r="BJ1964" s="90"/>
    </row>
    <row r="1965" spans="62:62" x14ac:dyDescent="0.3">
      <c r="BJ1965" s="90"/>
    </row>
    <row r="1966" spans="62:62" x14ac:dyDescent="0.3">
      <c r="BJ1966" s="90"/>
    </row>
    <row r="1967" spans="62:62" x14ac:dyDescent="0.3">
      <c r="BJ1967" s="90"/>
    </row>
    <row r="1968" spans="62:62" x14ac:dyDescent="0.3">
      <c r="BJ1968" s="90"/>
    </row>
    <row r="1969" spans="62:62" x14ac:dyDescent="0.3">
      <c r="BJ1969" s="90"/>
    </row>
    <row r="1970" spans="62:62" x14ac:dyDescent="0.3">
      <c r="BJ1970" s="90"/>
    </row>
    <row r="1971" spans="62:62" x14ac:dyDescent="0.3">
      <c r="BJ1971" s="90"/>
    </row>
    <row r="1972" spans="62:62" x14ac:dyDescent="0.3">
      <c r="BJ1972" s="90"/>
    </row>
    <row r="1973" spans="62:62" x14ac:dyDescent="0.3">
      <c r="BJ1973" s="90"/>
    </row>
    <row r="1974" spans="62:62" x14ac:dyDescent="0.3">
      <c r="BJ1974" s="90"/>
    </row>
    <row r="1975" spans="62:62" x14ac:dyDescent="0.3">
      <c r="BJ1975" s="90"/>
    </row>
    <row r="1976" spans="62:62" x14ac:dyDescent="0.3">
      <c r="BJ1976" s="90"/>
    </row>
    <row r="1977" spans="62:62" x14ac:dyDescent="0.3">
      <c r="BJ1977" s="90"/>
    </row>
    <row r="1978" spans="62:62" x14ac:dyDescent="0.3">
      <c r="BJ1978" s="90"/>
    </row>
    <row r="1979" spans="62:62" x14ac:dyDescent="0.3">
      <c r="BJ1979" s="90"/>
    </row>
    <row r="1980" spans="62:62" x14ac:dyDescent="0.3">
      <c r="BJ1980" s="90"/>
    </row>
    <row r="1981" spans="62:62" x14ac:dyDescent="0.3">
      <c r="BJ1981" s="90"/>
    </row>
    <row r="1982" spans="62:62" x14ac:dyDescent="0.3">
      <c r="BJ1982" s="90"/>
    </row>
    <row r="1983" spans="62:62" x14ac:dyDescent="0.3">
      <c r="BJ1983" s="90"/>
    </row>
    <row r="1984" spans="62:62" x14ac:dyDescent="0.3">
      <c r="BJ1984" s="90"/>
    </row>
    <row r="1985" spans="62:62" x14ac:dyDescent="0.3">
      <c r="BJ1985" s="90"/>
    </row>
    <row r="1986" spans="62:62" x14ac:dyDescent="0.3">
      <c r="BJ1986" s="90"/>
    </row>
    <row r="1987" spans="62:62" x14ac:dyDescent="0.3">
      <c r="BJ1987" s="90"/>
    </row>
    <row r="1988" spans="62:62" x14ac:dyDescent="0.3">
      <c r="BJ1988" s="90"/>
    </row>
    <row r="1989" spans="62:62" x14ac:dyDescent="0.3">
      <c r="BJ1989" s="90"/>
    </row>
    <row r="1990" spans="62:62" x14ac:dyDescent="0.3">
      <c r="BJ1990" s="90"/>
    </row>
    <row r="1991" spans="62:62" x14ac:dyDescent="0.3">
      <c r="BJ1991" s="90"/>
    </row>
    <row r="1992" spans="62:62" x14ac:dyDescent="0.3">
      <c r="BJ1992" s="90"/>
    </row>
    <row r="1993" spans="62:62" x14ac:dyDescent="0.3">
      <c r="BJ1993" s="90"/>
    </row>
    <row r="1994" spans="62:62" x14ac:dyDescent="0.3">
      <c r="BJ1994" s="90"/>
    </row>
    <row r="1995" spans="62:62" x14ac:dyDescent="0.3">
      <c r="BJ1995" s="90"/>
    </row>
    <row r="1996" spans="62:62" x14ac:dyDescent="0.3">
      <c r="BJ1996" s="90"/>
    </row>
    <row r="1997" spans="62:62" x14ac:dyDescent="0.3">
      <c r="BJ1997" s="90"/>
    </row>
    <row r="1998" spans="62:62" x14ac:dyDescent="0.3">
      <c r="BJ1998" s="90"/>
    </row>
    <row r="1999" spans="62:62" x14ac:dyDescent="0.3">
      <c r="BJ1999" s="90"/>
    </row>
    <row r="2000" spans="62:62" x14ac:dyDescent="0.3">
      <c r="BJ2000" s="90"/>
    </row>
    <row r="2001" spans="62:62" x14ac:dyDescent="0.3">
      <c r="BJ2001" s="90"/>
    </row>
    <row r="2002" spans="62:62" x14ac:dyDescent="0.3">
      <c r="BJ2002" s="90"/>
    </row>
    <row r="2003" spans="62:62" x14ac:dyDescent="0.3">
      <c r="BJ2003" s="90"/>
    </row>
    <row r="2004" spans="62:62" x14ac:dyDescent="0.3">
      <c r="BJ2004" s="90"/>
    </row>
    <row r="2005" spans="62:62" x14ac:dyDescent="0.3">
      <c r="BJ2005" s="90"/>
    </row>
    <row r="2006" spans="62:62" x14ac:dyDescent="0.3">
      <c r="BJ2006" s="90"/>
    </row>
    <row r="2007" spans="62:62" x14ac:dyDescent="0.3">
      <c r="BJ2007" s="90"/>
    </row>
    <row r="2008" spans="62:62" x14ac:dyDescent="0.3">
      <c r="BJ2008" s="90"/>
    </row>
    <row r="2009" spans="62:62" x14ac:dyDescent="0.3">
      <c r="BJ2009" s="90"/>
    </row>
    <row r="2010" spans="62:62" x14ac:dyDescent="0.3">
      <c r="BJ2010" s="90"/>
    </row>
    <row r="2011" spans="62:62" x14ac:dyDescent="0.3">
      <c r="BJ2011" s="90"/>
    </row>
    <row r="2012" spans="62:62" x14ac:dyDescent="0.3">
      <c r="BJ2012" s="90"/>
    </row>
    <row r="2013" spans="62:62" x14ac:dyDescent="0.3">
      <c r="BJ2013" s="90"/>
    </row>
    <row r="2014" spans="62:62" x14ac:dyDescent="0.3">
      <c r="BJ2014" s="90"/>
    </row>
    <row r="2015" spans="62:62" x14ac:dyDescent="0.3">
      <c r="BJ2015" s="90"/>
    </row>
    <row r="2016" spans="62:62" x14ac:dyDescent="0.3">
      <c r="BJ2016" s="90"/>
    </row>
    <row r="2017" spans="62:62" x14ac:dyDescent="0.3">
      <c r="BJ2017" s="90"/>
    </row>
    <row r="2018" spans="62:62" x14ac:dyDescent="0.3">
      <c r="BJ2018" s="90"/>
    </row>
    <row r="2019" spans="62:62" x14ac:dyDescent="0.3">
      <c r="BJ2019" s="90"/>
    </row>
    <row r="2020" spans="62:62" x14ac:dyDescent="0.3">
      <c r="BJ2020" s="90"/>
    </row>
    <row r="2021" spans="62:62" x14ac:dyDescent="0.3">
      <c r="BJ2021" s="90"/>
    </row>
    <row r="2022" spans="62:62" x14ac:dyDescent="0.3">
      <c r="BJ2022" s="90"/>
    </row>
    <row r="2023" spans="62:62" x14ac:dyDescent="0.3">
      <c r="BJ2023" s="90"/>
    </row>
    <row r="2024" spans="62:62" x14ac:dyDescent="0.3">
      <c r="BJ2024" s="90"/>
    </row>
    <row r="2025" spans="62:62" x14ac:dyDescent="0.3">
      <c r="BJ2025" s="90"/>
    </row>
    <row r="2026" spans="62:62" x14ac:dyDescent="0.3">
      <c r="BJ2026" s="90"/>
    </row>
    <row r="2027" spans="62:62" x14ac:dyDescent="0.3">
      <c r="BJ2027" s="90"/>
    </row>
    <row r="2028" spans="62:62" x14ac:dyDescent="0.3">
      <c r="BJ2028" s="90"/>
    </row>
    <row r="2029" spans="62:62" x14ac:dyDescent="0.3">
      <c r="BJ2029" s="90"/>
    </row>
    <row r="2030" spans="62:62" x14ac:dyDescent="0.3">
      <c r="BJ2030" s="90"/>
    </row>
    <row r="2031" spans="62:62" x14ac:dyDescent="0.3">
      <c r="BJ2031" s="90"/>
    </row>
    <row r="2032" spans="62:62" x14ac:dyDescent="0.3">
      <c r="BJ2032" s="90"/>
    </row>
    <row r="2033" spans="62:62" x14ac:dyDescent="0.3">
      <c r="BJ2033" s="90"/>
    </row>
    <row r="2034" spans="62:62" x14ac:dyDescent="0.3">
      <c r="BJ2034" s="90"/>
    </row>
    <row r="2035" spans="62:62" x14ac:dyDescent="0.3">
      <c r="BJ2035" s="90"/>
    </row>
    <row r="2036" spans="62:62" x14ac:dyDescent="0.3">
      <c r="BJ2036" s="90"/>
    </row>
    <row r="2037" spans="62:62" x14ac:dyDescent="0.3">
      <c r="BJ2037" s="90"/>
    </row>
    <row r="2038" spans="62:62" x14ac:dyDescent="0.3">
      <c r="BJ2038" s="90"/>
    </row>
    <row r="2039" spans="62:62" x14ac:dyDescent="0.3">
      <c r="BJ2039" s="90"/>
    </row>
    <row r="2040" spans="62:62" x14ac:dyDescent="0.3">
      <c r="BJ2040" s="90"/>
    </row>
    <row r="2041" spans="62:62" x14ac:dyDescent="0.3">
      <c r="BJ2041" s="90"/>
    </row>
    <row r="2042" spans="62:62" x14ac:dyDescent="0.3">
      <c r="BJ2042" s="90"/>
    </row>
    <row r="2043" spans="62:62" x14ac:dyDescent="0.3">
      <c r="BJ2043" s="90"/>
    </row>
    <row r="2044" spans="62:62" x14ac:dyDescent="0.3">
      <c r="BJ2044" s="90"/>
    </row>
    <row r="2045" spans="62:62" x14ac:dyDescent="0.3">
      <c r="BJ2045" s="90"/>
    </row>
    <row r="2046" spans="62:62" x14ac:dyDescent="0.3">
      <c r="BJ2046" s="90"/>
    </row>
    <row r="2047" spans="62:62" x14ac:dyDescent="0.3">
      <c r="BJ2047" s="90"/>
    </row>
    <row r="2048" spans="62:62" x14ac:dyDescent="0.3">
      <c r="BJ2048" s="90"/>
    </row>
    <row r="2049" spans="62:62" x14ac:dyDescent="0.3">
      <c r="BJ2049" s="90"/>
    </row>
    <row r="2050" spans="62:62" x14ac:dyDescent="0.3">
      <c r="BJ2050" s="90"/>
    </row>
    <row r="2051" spans="62:62" x14ac:dyDescent="0.3">
      <c r="BJ2051" s="90"/>
    </row>
    <row r="2052" spans="62:62" x14ac:dyDescent="0.3">
      <c r="BJ2052" s="90"/>
    </row>
    <row r="2053" spans="62:62" x14ac:dyDescent="0.3">
      <c r="BJ2053" s="90"/>
    </row>
    <row r="2054" spans="62:62" x14ac:dyDescent="0.3">
      <c r="BJ2054" s="90"/>
    </row>
    <row r="2055" spans="62:62" x14ac:dyDescent="0.3">
      <c r="BJ2055" s="90"/>
    </row>
    <row r="2056" spans="62:62" x14ac:dyDescent="0.3">
      <c r="BJ2056" s="90"/>
    </row>
    <row r="2057" spans="62:62" x14ac:dyDescent="0.3">
      <c r="BJ2057" s="90"/>
    </row>
    <row r="2058" spans="62:62" x14ac:dyDescent="0.3">
      <c r="BJ2058" s="90"/>
    </row>
    <row r="2059" spans="62:62" x14ac:dyDescent="0.3">
      <c r="BJ2059" s="90"/>
    </row>
    <row r="2060" spans="62:62" x14ac:dyDescent="0.3">
      <c r="BJ2060" s="90"/>
    </row>
    <row r="2061" spans="62:62" x14ac:dyDescent="0.3">
      <c r="BJ2061" s="90"/>
    </row>
    <row r="2062" spans="62:62" x14ac:dyDescent="0.3">
      <c r="BJ2062" s="90"/>
    </row>
    <row r="2063" spans="62:62" x14ac:dyDescent="0.3">
      <c r="BJ2063" s="90"/>
    </row>
    <row r="2064" spans="62:62" x14ac:dyDescent="0.3">
      <c r="BJ2064" s="90"/>
    </row>
    <row r="2065" spans="62:62" x14ac:dyDescent="0.3">
      <c r="BJ2065" s="90"/>
    </row>
    <row r="2066" spans="62:62" x14ac:dyDescent="0.3">
      <c r="BJ2066" s="90"/>
    </row>
    <row r="2067" spans="62:62" x14ac:dyDescent="0.3">
      <c r="BJ2067" s="90"/>
    </row>
    <row r="2068" spans="62:62" x14ac:dyDescent="0.3">
      <c r="BJ2068" s="90"/>
    </row>
    <row r="2069" spans="62:62" x14ac:dyDescent="0.3">
      <c r="BJ2069" s="90"/>
    </row>
    <row r="2070" spans="62:62" x14ac:dyDescent="0.3">
      <c r="BJ2070" s="90"/>
    </row>
    <row r="2071" spans="62:62" x14ac:dyDescent="0.3">
      <c r="BJ2071" s="90"/>
    </row>
    <row r="2072" spans="62:62" x14ac:dyDescent="0.3">
      <c r="BJ2072" s="90"/>
    </row>
    <row r="2073" spans="62:62" x14ac:dyDescent="0.3">
      <c r="BJ2073" s="90"/>
    </row>
    <row r="2074" spans="62:62" x14ac:dyDescent="0.3">
      <c r="BJ2074" s="90"/>
    </row>
    <row r="2075" spans="62:62" x14ac:dyDescent="0.3">
      <c r="BJ2075" s="90"/>
    </row>
    <row r="2076" spans="62:62" x14ac:dyDescent="0.3">
      <c r="BJ2076" s="90"/>
    </row>
    <row r="2077" spans="62:62" x14ac:dyDescent="0.3">
      <c r="BJ2077" s="90"/>
    </row>
    <row r="2078" spans="62:62" x14ac:dyDescent="0.3">
      <c r="BJ2078" s="90"/>
    </row>
    <row r="2079" spans="62:62" x14ac:dyDescent="0.3">
      <c r="BJ2079" s="90"/>
    </row>
    <row r="2080" spans="62:62" x14ac:dyDescent="0.3">
      <c r="BJ2080" s="90"/>
    </row>
    <row r="2081" spans="62:62" x14ac:dyDescent="0.3">
      <c r="BJ2081" s="90"/>
    </row>
    <row r="2082" spans="62:62" x14ac:dyDescent="0.3">
      <c r="BJ2082" s="90"/>
    </row>
    <row r="2083" spans="62:62" x14ac:dyDescent="0.3">
      <c r="BJ2083" s="90"/>
    </row>
    <row r="2084" spans="62:62" x14ac:dyDescent="0.3">
      <c r="BJ2084" s="90"/>
    </row>
    <row r="2085" spans="62:62" x14ac:dyDescent="0.3">
      <c r="BJ2085" s="90"/>
    </row>
    <row r="2086" spans="62:62" x14ac:dyDescent="0.3">
      <c r="BJ2086" s="90"/>
    </row>
    <row r="2087" spans="62:62" x14ac:dyDescent="0.3">
      <c r="BJ2087" s="90"/>
    </row>
    <row r="2088" spans="62:62" x14ac:dyDescent="0.3">
      <c r="BJ2088" s="90"/>
    </row>
    <row r="2089" spans="62:62" x14ac:dyDescent="0.3">
      <c r="BJ2089" s="90"/>
    </row>
    <row r="2090" spans="62:62" x14ac:dyDescent="0.3">
      <c r="BJ2090" s="90"/>
    </row>
    <row r="2091" spans="62:62" x14ac:dyDescent="0.3">
      <c r="BJ2091" s="90"/>
    </row>
    <row r="2092" spans="62:62" x14ac:dyDescent="0.3">
      <c r="BJ2092" s="90"/>
    </row>
    <row r="2093" spans="62:62" x14ac:dyDescent="0.3">
      <c r="BJ2093" s="90"/>
    </row>
    <row r="2094" spans="62:62" x14ac:dyDescent="0.3">
      <c r="BJ2094" s="90"/>
    </row>
    <row r="2095" spans="62:62" x14ac:dyDescent="0.3">
      <c r="BJ2095" s="90"/>
    </row>
    <row r="2096" spans="62:62" x14ac:dyDescent="0.3">
      <c r="BJ2096" s="90"/>
    </row>
    <row r="2097" spans="62:62" x14ac:dyDescent="0.3">
      <c r="BJ2097" s="90"/>
    </row>
    <row r="2098" spans="62:62" x14ac:dyDescent="0.3">
      <c r="BJ2098" s="90"/>
    </row>
    <row r="2099" spans="62:62" x14ac:dyDescent="0.3">
      <c r="BJ2099" s="90"/>
    </row>
    <row r="2100" spans="62:62" x14ac:dyDescent="0.3">
      <c r="BJ2100" s="90"/>
    </row>
    <row r="2101" spans="62:62" x14ac:dyDescent="0.3">
      <c r="BJ2101" s="90"/>
    </row>
    <row r="2102" spans="62:62" x14ac:dyDescent="0.3">
      <c r="BJ2102" s="90"/>
    </row>
    <row r="2103" spans="62:62" x14ac:dyDescent="0.3">
      <c r="BJ2103" s="90"/>
    </row>
    <row r="2104" spans="62:62" x14ac:dyDescent="0.3">
      <c r="BJ2104" s="90"/>
    </row>
    <row r="2105" spans="62:62" x14ac:dyDescent="0.3">
      <c r="BJ2105" s="90"/>
    </row>
    <row r="2106" spans="62:62" x14ac:dyDescent="0.3">
      <c r="BJ2106" s="90"/>
    </row>
    <row r="2107" spans="62:62" x14ac:dyDescent="0.3">
      <c r="BJ2107" s="90"/>
    </row>
    <row r="2108" spans="62:62" x14ac:dyDescent="0.3">
      <c r="BJ2108" s="90"/>
    </row>
    <row r="2109" spans="62:62" x14ac:dyDescent="0.3">
      <c r="BJ2109" s="90"/>
    </row>
    <row r="2110" spans="62:62" x14ac:dyDescent="0.3">
      <c r="BJ2110" s="90"/>
    </row>
    <row r="2111" spans="62:62" x14ac:dyDescent="0.3">
      <c r="BJ2111" s="90"/>
    </row>
    <row r="2112" spans="62:62" x14ac:dyDescent="0.3">
      <c r="BJ2112" s="90"/>
    </row>
    <row r="2113" spans="62:62" x14ac:dyDescent="0.3">
      <c r="BJ2113" s="90"/>
    </row>
    <row r="2114" spans="62:62" x14ac:dyDescent="0.3">
      <c r="BJ2114" s="90"/>
    </row>
    <row r="2115" spans="62:62" x14ac:dyDescent="0.3">
      <c r="BJ2115" s="90"/>
    </row>
    <row r="2116" spans="62:62" x14ac:dyDescent="0.3">
      <c r="BJ2116" s="90"/>
    </row>
    <row r="2117" spans="62:62" x14ac:dyDescent="0.3">
      <c r="BJ2117" s="90"/>
    </row>
    <row r="2118" spans="62:62" x14ac:dyDescent="0.3">
      <c r="BJ2118" s="90"/>
    </row>
    <row r="2119" spans="62:62" x14ac:dyDescent="0.3">
      <c r="BJ2119" s="90"/>
    </row>
    <row r="2120" spans="62:62" x14ac:dyDescent="0.3">
      <c r="BJ2120" s="90"/>
    </row>
    <row r="2121" spans="62:62" x14ac:dyDescent="0.3">
      <c r="BJ2121" s="90"/>
    </row>
    <row r="2122" spans="62:62" x14ac:dyDescent="0.3">
      <c r="BJ2122" s="90"/>
    </row>
    <row r="2123" spans="62:62" x14ac:dyDescent="0.3">
      <c r="BJ2123" s="90"/>
    </row>
    <row r="2124" spans="62:62" x14ac:dyDescent="0.3">
      <c r="BJ2124" s="90"/>
    </row>
    <row r="2125" spans="62:62" x14ac:dyDescent="0.3">
      <c r="BJ2125" s="90"/>
    </row>
    <row r="2126" spans="62:62" x14ac:dyDescent="0.3">
      <c r="BJ2126" s="90"/>
    </row>
    <row r="2127" spans="62:62" x14ac:dyDescent="0.3">
      <c r="BJ2127" s="90"/>
    </row>
    <row r="2128" spans="62:62" x14ac:dyDescent="0.3">
      <c r="BJ2128" s="90"/>
    </row>
    <row r="2129" spans="62:62" x14ac:dyDescent="0.3">
      <c r="BJ2129" s="90"/>
    </row>
    <row r="2130" spans="62:62" x14ac:dyDescent="0.3">
      <c r="BJ2130" s="90"/>
    </row>
    <row r="2131" spans="62:62" x14ac:dyDescent="0.3">
      <c r="BJ2131" s="90"/>
    </row>
    <row r="2132" spans="62:62" x14ac:dyDescent="0.3">
      <c r="BJ2132" s="90"/>
    </row>
    <row r="2133" spans="62:62" x14ac:dyDescent="0.3">
      <c r="BJ2133" s="90"/>
    </row>
    <row r="2134" spans="62:62" x14ac:dyDescent="0.3">
      <c r="BJ2134" s="90"/>
    </row>
    <row r="2135" spans="62:62" x14ac:dyDescent="0.3">
      <c r="BJ2135" s="90"/>
    </row>
    <row r="2136" spans="62:62" x14ac:dyDescent="0.3">
      <c r="BJ2136" s="90"/>
    </row>
    <row r="2137" spans="62:62" x14ac:dyDescent="0.3">
      <c r="BJ2137" s="90"/>
    </row>
    <row r="2138" spans="62:62" x14ac:dyDescent="0.3">
      <c r="BJ2138" s="90"/>
    </row>
    <row r="2139" spans="62:62" x14ac:dyDescent="0.3">
      <c r="BJ2139" s="90"/>
    </row>
    <row r="2140" spans="62:62" x14ac:dyDescent="0.3">
      <c r="BJ2140" s="90"/>
    </row>
    <row r="2141" spans="62:62" x14ac:dyDescent="0.3">
      <c r="BJ2141" s="90"/>
    </row>
    <row r="2142" spans="62:62" x14ac:dyDescent="0.3">
      <c r="BJ2142" s="90"/>
    </row>
    <row r="2143" spans="62:62" x14ac:dyDescent="0.3">
      <c r="BJ2143" s="90"/>
    </row>
    <row r="2144" spans="62:62" x14ac:dyDescent="0.3">
      <c r="BJ2144" s="90"/>
    </row>
    <row r="2145" spans="62:62" x14ac:dyDescent="0.3">
      <c r="BJ2145" s="90"/>
    </row>
    <row r="2146" spans="62:62" x14ac:dyDescent="0.3">
      <c r="BJ2146" s="90"/>
    </row>
    <row r="2147" spans="62:62" x14ac:dyDescent="0.3">
      <c r="BJ2147" s="90"/>
    </row>
    <row r="2148" spans="62:62" x14ac:dyDescent="0.3">
      <c r="BJ2148" s="90"/>
    </row>
    <row r="2149" spans="62:62" x14ac:dyDescent="0.3">
      <c r="BJ2149" s="90"/>
    </row>
    <row r="2150" spans="62:62" x14ac:dyDescent="0.3">
      <c r="BJ2150" s="90"/>
    </row>
    <row r="2151" spans="62:62" x14ac:dyDescent="0.3">
      <c r="BJ2151" s="90"/>
    </row>
    <row r="2152" spans="62:62" x14ac:dyDescent="0.3">
      <c r="BJ2152" s="90"/>
    </row>
    <row r="2153" spans="62:62" x14ac:dyDescent="0.3">
      <c r="BJ2153" s="90"/>
    </row>
    <row r="2154" spans="62:62" x14ac:dyDescent="0.3">
      <c r="BJ2154" s="90"/>
    </row>
    <row r="2155" spans="62:62" x14ac:dyDescent="0.3">
      <c r="BJ2155" s="90"/>
    </row>
    <row r="2156" spans="62:62" x14ac:dyDescent="0.3">
      <c r="BJ2156" s="90"/>
    </row>
    <row r="2157" spans="62:62" x14ac:dyDescent="0.3">
      <c r="BJ2157" s="90"/>
    </row>
    <row r="2158" spans="62:62" x14ac:dyDescent="0.3">
      <c r="BJ2158" s="90"/>
    </row>
    <row r="2159" spans="62:62" x14ac:dyDescent="0.3">
      <c r="BJ2159" s="90"/>
    </row>
    <row r="2160" spans="62:62" x14ac:dyDescent="0.3">
      <c r="BJ2160" s="90"/>
    </row>
    <row r="2161" spans="62:62" x14ac:dyDescent="0.3">
      <c r="BJ2161" s="90"/>
    </row>
    <row r="2162" spans="62:62" x14ac:dyDescent="0.3">
      <c r="BJ2162" s="90"/>
    </row>
    <row r="2163" spans="62:62" x14ac:dyDescent="0.3">
      <c r="BJ2163" s="90"/>
    </row>
    <row r="2164" spans="62:62" x14ac:dyDescent="0.3">
      <c r="BJ2164" s="90"/>
    </row>
    <row r="2165" spans="62:62" x14ac:dyDescent="0.3">
      <c r="BJ2165" s="90"/>
    </row>
    <row r="2166" spans="62:62" x14ac:dyDescent="0.3">
      <c r="BJ2166" s="90"/>
    </row>
    <row r="2167" spans="62:62" x14ac:dyDescent="0.3">
      <c r="BJ2167" s="90"/>
    </row>
    <row r="2168" spans="62:62" x14ac:dyDescent="0.3">
      <c r="BJ2168" s="90"/>
    </row>
    <row r="2169" spans="62:62" x14ac:dyDescent="0.3">
      <c r="BJ2169" s="90"/>
    </row>
    <row r="2170" spans="62:62" x14ac:dyDescent="0.3">
      <c r="BJ2170" s="90"/>
    </row>
    <row r="2171" spans="62:62" x14ac:dyDescent="0.3">
      <c r="BJ2171" s="90"/>
    </row>
    <row r="2172" spans="62:62" x14ac:dyDescent="0.3">
      <c r="BJ2172" s="90"/>
    </row>
    <row r="2173" spans="62:62" x14ac:dyDescent="0.3">
      <c r="BJ2173" s="90"/>
    </row>
    <row r="2174" spans="62:62" x14ac:dyDescent="0.3">
      <c r="BJ2174" s="90"/>
    </row>
    <row r="2175" spans="62:62" x14ac:dyDescent="0.3">
      <c r="BJ2175" s="90"/>
    </row>
    <row r="2176" spans="62:62" x14ac:dyDescent="0.3">
      <c r="BJ2176" s="90"/>
    </row>
    <row r="2177" spans="62:62" x14ac:dyDescent="0.3">
      <c r="BJ2177" s="90"/>
    </row>
    <row r="2178" spans="62:62" x14ac:dyDescent="0.3">
      <c r="BJ2178" s="90"/>
    </row>
    <row r="2179" spans="62:62" x14ac:dyDescent="0.3">
      <c r="BJ2179" s="90"/>
    </row>
    <row r="2180" spans="62:62" x14ac:dyDescent="0.3">
      <c r="BJ2180" s="90"/>
    </row>
    <row r="2181" spans="62:62" x14ac:dyDescent="0.3">
      <c r="BJ2181" s="90"/>
    </row>
    <row r="2182" spans="62:62" x14ac:dyDescent="0.3">
      <c r="BJ2182" s="90"/>
    </row>
    <row r="2183" spans="62:62" x14ac:dyDescent="0.3">
      <c r="BJ2183" s="90"/>
    </row>
    <row r="2184" spans="62:62" x14ac:dyDescent="0.3">
      <c r="BJ2184" s="90"/>
    </row>
    <row r="2185" spans="62:62" x14ac:dyDescent="0.3">
      <c r="BJ2185" s="90"/>
    </row>
    <row r="2186" spans="62:62" x14ac:dyDescent="0.3">
      <c r="BJ2186" s="90"/>
    </row>
    <row r="2187" spans="62:62" x14ac:dyDescent="0.3">
      <c r="BJ2187" s="90"/>
    </row>
    <row r="2188" spans="62:62" x14ac:dyDescent="0.3">
      <c r="BJ2188" s="90"/>
    </row>
    <row r="2189" spans="62:62" x14ac:dyDescent="0.3">
      <c r="BJ2189" s="90"/>
    </row>
    <row r="2190" spans="62:62" x14ac:dyDescent="0.3">
      <c r="BJ2190" s="90"/>
    </row>
    <row r="2191" spans="62:62" x14ac:dyDescent="0.3">
      <c r="BJ2191" s="90"/>
    </row>
    <row r="2192" spans="62:62" x14ac:dyDescent="0.3">
      <c r="BJ2192" s="90"/>
    </row>
    <row r="2193" spans="62:62" x14ac:dyDescent="0.3">
      <c r="BJ2193" s="90"/>
    </row>
    <row r="2194" spans="62:62" x14ac:dyDescent="0.3">
      <c r="BJ2194" s="90"/>
    </row>
    <row r="2195" spans="62:62" x14ac:dyDescent="0.3">
      <c r="BJ2195" s="90"/>
    </row>
    <row r="2196" spans="62:62" x14ac:dyDescent="0.3">
      <c r="BJ2196" s="90"/>
    </row>
    <row r="2197" spans="62:62" x14ac:dyDescent="0.3">
      <c r="BJ2197" s="90"/>
    </row>
    <row r="2198" spans="62:62" x14ac:dyDescent="0.3">
      <c r="BJ2198" s="90"/>
    </row>
    <row r="2199" spans="62:62" x14ac:dyDescent="0.3">
      <c r="BJ2199" s="90"/>
    </row>
    <row r="2200" spans="62:62" x14ac:dyDescent="0.3">
      <c r="BJ2200" s="90"/>
    </row>
    <row r="2201" spans="62:62" x14ac:dyDescent="0.3">
      <c r="BJ2201" s="90"/>
    </row>
    <row r="2202" spans="62:62" x14ac:dyDescent="0.3">
      <c r="BJ2202" s="90"/>
    </row>
    <row r="2203" spans="62:62" x14ac:dyDescent="0.3">
      <c r="BJ2203" s="90"/>
    </row>
    <row r="2204" spans="62:62" x14ac:dyDescent="0.3">
      <c r="BJ2204" s="90"/>
    </row>
    <row r="2205" spans="62:62" x14ac:dyDescent="0.3">
      <c r="BJ2205" s="90"/>
    </row>
    <row r="2206" spans="62:62" x14ac:dyDescent="0.3">
      <c r="BJ2206" s="90"/>
    </row>
    <row r="2207" spans="62:62" x14ac:dyDescent="0.3">
      <c r="BJ2207" s="90"/>
    </row>
    <row r="2208" spans="62:62" x14ac:dyDescent="0.3">
      <c r="BJ2208" s="90"/>
    </row>
    <row r="2209" spans="62:62" x14ac:dyDescent="0.3">
      <c r="BJ2209" s="90"/>
    </row>
    <row r="2210" spans="62:62" x14ac:dyDescent="0.3">
      <c r="BJ2210" s="90"/>
    </row>
    <row r="2211" spans="62:62" x14ac:dyDescent="0.3">
      <c r="BJ2211" s="90"/>
    </row>
    <row r="2212" spans="62:62" x14ac:dyDescent="0.3">
      <c r="BJ2212" s="90"/>
    </row>
    <row r="2213" spans="62:62" x14ac:dyDescent="0.3">
      <c r="BJ2213" s="90"/>
    </row>
    <row r="2214" spans="62:62" x14ac:dyDescent="0.3">
      <c r="BJ2214" s="90"/>
    </row>
    <row r="2215" spans="62:62" x14ac:dyDescent="0.3">
      <c r="BJ2215" s="90"/>
    </row>
    <row r="2216" spans="62:62" x14ac:dyDescent="0.3">
      <c r="BJ2216" s="90"/>
    </row>
    <row r="2217" spans="62:62" x14ac:dyDescent="0.3">
      <c r="BJ2217" s="90"/>
    </row>
    <row r="2218" spans="62:62" x14ac:dyDescent="0.3">
      <c r="BJ2218" s="90"/>
    </row>
    <row r="2219" spans="62:62" x14ac:dyDescent="0.3">
      <c r="BJ2219" s="90"/>
    </row>
    <row r="2220" spans="62:62" x14ac:dyDescent="0.3">
      <c r="BJ2220" s="90"/>
    </row>
    <row r="2221" spans="62:62" x14ac:dyDescent="0.3">
      <c r="BJ2221" s="90"/>
    </row>
    <row r="2222" spans="62:62" x14ac:dyDescent="0.3">
      <c r="BJ2222" s="90"/>
    </row>
    <row r="2223" spans="62:62" x14ac:dyDescent="0.3">
      <c r="BJ2223" s="90"/>
    </row>
    <row r="2224" spans="62:62" x14ac:dyDescent="0.3">
      <c r="BJ2224" s="90"/>
    </row>
    <row r="2225" spans="62:62" x14ac:dyDescent="0.3">
      <c r="BJ2225" s="90"/>
    </row>
    <row r="2226" spans="62:62" x14ac:dyDescent="0.3">
      <c r="BJ2226" s="90"/>
    </row>
    <row r="2227" spans="62:62" x14ac:dyDescent="0.3">
      <c r="BJ2227" s="90"/>
    </row>
    <row r="2228" spans="62:62" x14ac:dyDescent="0.3">
      <c r="BJ2228" s="90"/>
    </row>
    <row r="2229" spans="62:62" x14ac:dyDescent="0.3">
      <c r="BJ2229" s="90"/>
    </row>
    <row r="2230" spans="62:62" x14ac:dyDescent="0.3">
      <c r="BJ2230" s="90"/>
    </row>
    <row r="2231" spans="62:62" x14ac:dyDescent="0.3">
      <c r="BJ2231" s="90"/>
    </row>
    <row r="2232" spans="62:62" x14ac:dyDescent="0.3">
      <c r="BJ2232" s="90"/>
    </row>
    <row r="2233" spans="62:62" x14ac:dyDescent="0.3">
      <c r="BJ2233" s="90"/>
    </row>
    <row r="2234" spans="62:62" x14ac:dyDescent="0.3">
      <c r="BJ2234" s="90"/>
    </row>
    <row r="2235" spans="62:62" x14ac:dyDescent="0.3">
      <c r="BJ2235" s="90"/>
    </row>
    <row r="2236" spans="62:62" x14ac:dyDescent="0.3">
      <c r="BJ2236" s="90"/>
    </row>
    <row r="2237" spans="62:62" x14ac:dyDescent="0.3">
      <c r="BJ2237" s="90"/>
    </row>
    <row r="2238" spans="62:62" x14ac:dyDescent="0.3">
      <c r="BJ2238" s="90"/>
    </row>
    <row r="2239" spans="62:62" x14ac:dyDescent="0.3">
      <c r="BJ2239" s="90"/>
    </row>
    <row r="2240" spans="62:62" x14ac:dyDescent="0.3">
      <c r="BJ2240" s="90"/>
    </row>
    <row r="2241" spans="62:62" x14ac:dyDescent="0.3">
      <c r="BJ2241" s="90"/>
    </row>
    <row r="2242" spans="62:62" x14ac:dyDescent="0.3">
      <c r="BJ2242" s="90"/>
    </row>
    <row r="2243" spans="62:62" x14ac:dyDescent="0.3">
      <c r="BJ2243" s="90"/>
    </row>
    <row r="2244" spans="62:62" x14ac:dyDescent="0.3">
      <c r="BJ2244" s="90"/>
    </row>
    <row r="2245" spans="62:62" x14ac:dyDescent="0.3">
      <c r="BJ2245" s="90"/>
    </row>
    <row r="2246" spans="62:62" x14ac:dyDescent="0.3">
      <c r="BJ2246" s="90"/>
    </row>
    <row r="2247" spans="62:62" x14ac:dyDescent="0.3">
      <c r="BJ2247" s="90"/>
    </row>
    <row r="2248" spans="62:62" x14ac:dyDescent="0.3">
      <c r="BJ2248" s="90"/>
    </row>
    <row r="2249" spans="62:62" x14ac:dyDescent="0.3">
      <c r="BJ2249" s="90"/>
    </row>
    <row r="2250" spans="62:62" x14ac:dyDescent="0.3">
      <c r="BJ2250" s="90"/>
    </row>
    <row r="2251" spans="62:62" x14ac:dyDescent="0.3">
      <c r="BJ2251" s="90"/>
    </row>
    <row r="2252" spans="62:62" x14ac:dyDescent="0.3">
      <c r="BJ2252" s="90"/>
    </row>
    <row r="2253" spans="62:62" x14ac:dyDescent="0.3">
      <c r="BJ2253" s="90"/>
    </row>
    <row r="2254" spans="62:62" x14ac:dyDescent="0.3">
      <c r="BJ2254" s="90"/>
    </row>
    <row r="2255" spans="62:62" x14ac:dyDescent="0.3">
      <c r="BJ2255" s="90"/>
    </row>
    <row r="2256" spans="62:62" x14ac:dyDescent="0.3">
      <c r="BJ2256" s="90"/>
    </row>
    <row r="2257" spans="62:62" x14ac:dyDescent="0.3">
      <c r="BJ2257" s="90"/>
    </row>
    <row r="2258" spans="62:62" x14ac:dyDescent="0.3">
      <c r="BJ2258" s="90"/>
    </row>
    <row r="2259" spans="62:62" x14ac:dyDescent="0.3">
      <c r="BJ2259" s="90"/>
    </row>
    <row r="2260" spans="62:62" x14ac:dyDescent="0.3">
      <c r="BJ2260" s="90"/>
    </row>
    <row r="2261" spans="62:62" x14ac:dyDescent="0.3">
      <c r="BJ2261" s="90"/>
    </row>
    <row r="2262" spans="62:62" x14ac:dyDescent="0.3">
      <c r="BJ2262" s="90"/>
    </row>
    <row r="2263" spans="62:62" x14ac:dyDescent="0.3">
      <c r="BJ2263" s="90"/>
    </row>
    <row r="2264" spans="62:62" x14ac:dyDescent="0.3">
      <c r="BJ2264" s="90"/>
    </row>
    <row r="2265" spans="62:62" x14ac:dyDescent="0.3">
      <c r="BJ2265" s="90"/>
    </row>
    <row r="2266" spans="62:62" x14ac:dyDescent="0.3">
      <c r="BJ2266" s="90"/>
    </row>
    <row r="2267" spans="62:62" x14ac:dyDescent="0.3">
      <c r="BJ2267" s="90"/>
    </row>
    <row r="2268" spans="62:62" x14ac:dyDescent="0.3">
      <c r="BJ2268" s="90"/>
    </row>
    <row r="2269" spans="62:62" x14ac:dyDescent="0.3">
      <c r="BJ2269" s="90"/>
    </row>
    <row r="2270" spans="62:62" x14ac:dyDescent="0.3">
      <c r="BJ2270" s="90"/>
    </row>
    <row r="2271" spans="62:62" x14ac:dyDescent="0.3">
      <c r="BJ2271" s="90"/>
    </row>
    <row r="2272" spans="62:62" x14ac:dyDescent="0.3">
      <c r="BJ2272" s="90"/>
    </row>
    <row r="2273" spans="62:62" x14ac:dyDescent="0.3">
      <c r="BJ2273" s="90"/>
    </row>
    <row r="2274" spans="62:62" x14ac:dyDescent="0.3">
      <c r="BJ2274" s="90"/>
    </row>
    <row r="2275" spans="62:62" x14ac:dyDescent="0.3">
      <c r="BJ2275" s="90"/>
    </row>
    <row r="2276" spans="62:62" x14ac:dyDescent="0.3">
      <c r="BJ2276" s="90"/>
    </row>
    <row r="2277" spans="62:62" x14ac:dyDescent="0.3">
      <c r="BJ2277" s="90"/>
    </row>
    <row r="2278" spans="62:62" x14ac:dyDescent="0.3">
      <c r="BJ2278" s="90"/>
    </row>
    <row r="2279" spans="62:62" x14ac:dyDescent="0.3">
      <c r="BJ2279" s="90"/>
    </row>
    <row r="2280" spans="62:62" x14ac:dyDescent="0.3">
      <c r="BJ2280" s="90"/>
    </row>
    <row r="2281" spans="62:62" x14ac:dyDescent="0.3">
      <c r="BJ2281" s="90"/>
    </row>
    <row r="2282" spans="62:62" x14ac:dyDescent="0.3">
      <c r="BJ2282" s="90"/>
    </row>
    <row r="2283" spans="62:62" x14ac:dyDescent="0.3">
      <c r="BJ2283" s="90"/>
    </row>
    <row r="2284" spans="62:62" x14ac:dyDescent="0.3">
      <c r="BJ2284" s="90"/>
    </row>
    <row r="2285" spans="62:62" x14ac:dyDescent="0.3">
      <c r="BJ2285" s="90"/>
    </row>
    <row r="2286" spans="62:62" x14ac:dyDescent="0.3">
      <c r="BJ2286" s="90"/>
    </row>
    <row r="2287" spans="62:62" x14ac:dyDescent="0.3">
      <c r="BJ2287" s="90"/>
    </row>
    <row r="2288" spans="62:62" x14ac:dyDescent="0.3">
      <c r="BJ2288" s="90"/>
    </row>
    <row r="2289" spans="62:62" x14ac:dyDescent="0.3">
      <c r="BJ2289" s="90"/>
    </row>
    <row r="2290" spans="62:62" x14ac:dyDescent="0.3">
      <c r="BJ2290" s="90"/>
    </row>
    <row r="2291" spans="62:62" x14ac:dyDescent="0.3">
      <c r="BJ2291" s="90"/>
    </row>
    <row r="2292" spans="62:62" x14ac:dyDescent="0.3">
      <c r="BJ2292" s="90"/>
    </row>
    <row r="2293" spans="62:62" x14ac:dyDescent="0.3">
      <c r="BJ2293" s="90"/>
    </row>
    <row r="2294" spans="62:62" x14ac:dyDescent="0.3">
      <c r="BJ2294" s="90"/>
    </row>
    <row r="2295" spans="62:62" x14ac:dyDescent="0.3">
      <c r="BJ2295" s="90"/>
    </row>
    <row r="2296" spans="62:62" x14ac:dyDescent="0.3">
      <c r="BJ2296" s="90"/>
    </row>
    <row r="2297" spans="62:62" x14ac:dyDescent="0.3">
      <c r="BJ2297" s="90"/>
    </row>
    <row r="2298" spans="62:62" x14ac:dyDescent="0.3">
      <c r="BJ2298" s="90"/>
    </row>
    <row r="2299" spans="62:62" x14ac:dyDescent="0.3">
      <c r="BJ2299" s="90"/>
    </row>
    <row r="2300" spans="62:62" x14ac:dyDescent="0.3">
      <c r="BJ2300" s="90"/>
    </row>
    <row r="2301" spans="62:62" x14ac:dyDescent="0.3">
      <c r="BJ2301" s="90"/>
    </row>
    <row r="2302" spans="62:62" x14ac:dyDescent="0.3">
      <c r="BJ2302" s="90"/>
    </row>
    <row r="2303" spans="62:62" x14ac:dyDescent="0.3">
      <c r="BJ2303" s="90"/>
    </row>
    <row r="2304" spans="62:62" x14ac:dyDescent="0.3">
      <c r="BJ2304" s="90"/>
    </row>
    <row r="2305" spans="62:62" x14ac:dyDescent="0.3">
      <c r="BJ2305" s="90"/>
    </row>
    <row r="2306" spans="62:62" x14ac:dyDescent="0.3">
      <c r="BJ2306" s="90"/>
    </row>
    <row r="2307" spans="62:62" x14ac:dyDescent="0.3">
      <c r="BJ2307" s="90"/>
    </row>
    <row r="2308" spans="62:62" x14ac:dyDescent="0.3">
      <c r="BJ2308" s="90"/>
    </row>
    <row r="2309" spans="62:62" x14ac:dyDescent="0.3">
      <c r="BJ2309" s="90"/>
    </row>
    <row r="2310" spans="62:62" x14ac:dyDescent="0.3">
      <c r="BJ2310" s="90"/>
    </row>
    <row r="2311" spans="62:62" x14ac:dyDescent="0.3">
      <c r="BJ2311" s="90"/>
    </row>
    <row r="2312" spans="62:62" x14ac:dyDescent="0.3">
      <c r="BJ2312" s="90"/>
    </row>
    <row r="2313" spans="62:62" x14ac:dyDescent="0.3">
      <c r="BJ2313" s="90"/>
    </row>
    <row r="2314" spans="62:62" x14ac:dyDescent="0.3">
      <c r="BJ2314" s="90"/>
    </row>
    <row r="2315" spans="62:62" x14ac:dyDescent="0.3">
      <c r="BJ2315" s="90"/>
    </row>
    <row r="2316" spans="62:62" x14ac:dyDescent="0.3">
      <c r="BJ2316" s="90"/>
    </row>
    <row r="2317" spans="62:62" x14ac:dyDescent="0.3">
      <c r="BJ2317" s="90"/>
    </row>
    <row r="2318" spans="62:62" x14ac:dyDescent="0.3">
      <c r="BJ2318" s="90"/>
    </row>
    <row r="2319" spans="62:62" x14ac:dyDescent="0.3">
      <c r="BJ2319" s="90"/>
    </row>
    <row r="2320" spans="62:62" x14ac:dyDescent="0.3">
      <c r="BJ2320" s="90"/>
    </row>
    <row r="2321" spans="62:62" x14ac:dyDescent="0.3">
      <c r="BJ2321" s="90"/>
    </row>
    <row r="2322" spans="62:62" x14ac:dyDescent="0.3">
      <c r="BJ2322" s="90"/>
    </row>
    <row r="2323" spans="62:62" x14ac:dyDescent="0.3">
      <c r="BJ2323" s="90"/>
    </row>
    <row r="2324" spans="62:62" x14ac:dyDescent="0.3">
      <c r="BJ2324" s="90"/>
    </row>
    <row r="2325" spans="62:62" x14ac:dyDescent="0.3">
      <c r="BJ2325" s="90"/>
    </row>
    <row r="2326" spans="62:62" x14ac:dyDescent="0.3">
      <c r="BJ2326" s="90"/>
    </row>
    <row r="2327" spans="62:62" x14ac:dyDescent="0.3">
      <c r="BJ2327" s="90"/>
    </row>
    <row r="2328" spans="62:62" x14ac:dyDescent="0.3">
      <c r="BJ2328" s="90"/>
    </row>
    <row r="2329" spans="62:62" x14ac:dyDescent="0.3">
      <c r="BJ2329" s="90"/>
    </row>
    <row r="2330" spans="62:62" x14ac:dyDescent="0.3">
      <c r="BJ2330" s="90"/>
    </row>
    <row r="2331" spans="62:62" x14ac:dyDescent="0.3">
      <c r="BJ2331" s="90"/>
    </row>
    <row r="2332" spans="62:62" x14ac:dyDescent="0.3">
      <c r="BJ2332" s="90"/>
    </row>
    <row r="2333" spans="62:62" x14ac:dyDescent="0.3">
      <c r="BJ2333" s="90"/>
    </row>
    <row r="2334" spans="62:62" x14ac:dyDescent="0.3">
      <c r="BJ2334" s="90"/>
    </row>
    <row r="2335" spans="62:62" x14ac:dyDescent="0.3">
      <c r="BJ2335" s="90"/>
    </row>
    <row r="2336" spans="62:62" x14ac:dyDescent="0.3">
      <c r="BJ2336" s="90"/>
    </row>
    <row r="2337" spans="62:62" x14ac:dyDescent="0.3">
      <c r="BJ2337" s="90"/>
    </row>
    <row r="2338" spans="62:62" x14ac:dyDescent="0.3">
      <c r="BJ2338" s="90"/>
    </row>
    <row r="2339" spans="62:62" x14ac:dyDescent="0.3">
      <c r="BJ2339" s="90"/>
    </row>
    <row r="2340" spans="62:62" x14ac:dyDescent="0.3">
      <c r="BJ2340" s="90"/>
    </row>
    <row r="2341" spans="62:62" x14ac:dyDescent="0.3">
      <c r="BJ2341" s="90"/>
    </row>
    <row r="2342" spans="62:62" x14ac:dyDescent="0.3">
      <c r="BJ2342" s="90"/>
    </row>
    <row r="2343" spans="62:62" x14ac:dyDescent="0.3">
      <c r="BJ2343" s="90"/>
    </row>
    <row r="2344" spans="62:62" x14ac:dyDescent="0.3">
      <c r="BJ2344" s="90"/>
    </row>
    <row r="2345" spans="62:62" x14ac:dyDescent="0.3">
      <c r="BJ2345" s="90"/>
    </row>
    <row r="2346" spans="62:62" x14ac:dyDescent="0.3">
      <c r="BJ2346" s="90"/>
    </row>
    <row r="2347" spans="62:62" x14ac:dyDescent="0.3">
      <c r="BJ2347" s="90"/>
    </row>
    <row r="2348" spans="62:62" x14ac:dyDescent="0.3">
      <c r="BJ2348" s="90"/>
    </row>
    <row r="2349" spans="62:62" x14ac:dyDescent="0.3">
      <c r="BJ2349" s="90"/>
    </row>
    <row r="2350" spans="62:62" x14ac:dyDescent="0.3">
      <c r="BJ2350" s="90"/>
    </row>
    <row r="2351" spans="62:62" x14ac:dyDescent="0.3">
      <c r="BJ2351" s="90"/>
    </row>
    <row r="2352" spans="62:62" x14ac:dyDescent="0.3">
      <c r="BJ2352" s="90"/>
    </row>
    <row r="2353" spans="62:62" x14ac:dyDescent="0.3">
      <c r="BJ2353" s="90"/>
    </row>
    <row r="2354" spans="62:62" x14ac:dyDescent="0.3">
      <c r="BJ2354" s="90"/>
    </row>
    <row r="2355" spans="62:62" x14ac:dyDescent="0.3">
      <c r="BJ2355" s="90"/>
    </row>
    <row r="2356" spans="62:62" x14ac:dyDescent="0.3">
      <c r="BJ2356" s="90"/>
    </row>
    <row r="2357" spans="62:62" x14ac:dyDescent="0.3">
      <c r="BJ2357" s="90"/>
    </row>
    <row r="2358" spans="62:62" x14ac:dyDescent="0.3">
      <c r="BJ2358" s="90"/>
    </row>
    <row r="2359" spans="62:62" x14ac:dyDescent="0.3">
      <c r="BJ2359" s="90"/>
    </row>
    <row r="2360" spans="62:62" x14ac:dyDescent="0.3">
      <c r="BJ2360" s="90"/>
    </row>
    <row r="2361" spans="62:62" x14ac:dyDescent="0.3">
      <c r="BJ2361" s="90"/>
    </row>
    <row r="2362" spans="62:62" x14ac:dyDescent="0.3">
      <c r="BJ2362" s="90"/>
    </row>
    <row r="2363" spans="62:62" x14ac:dyDescent="0.3">
      <c r="BJ2363" s="90"/>
    </row>
    <row r="2364" spans="62:62" x14ac:dyDescent="0.3">
      <c r="BJ2364" s="90"/>
    </row>
    <row r="2365" spans="62:62" x14ac:dyDescent="0.3">
      <c r="BJ2365" s="90"/>
    </row>
    <row r="2366" spans="62:62" x14ac:dyDescent="0.3">
      <c r="BJ2366" s="90"/>
    </row>
    <row r="2367" spans="62:62" x14ac:dyDescent="0.3">
      <c r="BJ2367" s="90"/>
    </row>
    <row r="2368" spans="62:62" x14ac:dyDescent="0.3">
      <c r="BJ2368" s="90"/>
    </row>
    <row r="2369" spans="62:62" x14ac:dyDescent="0.3">
      <c r="BJ2369" s="90"/>
    </row>
    <row r="2370" spans="62:62" x14ac:dyDescent="0.3">
      <c r="BJ2370" s="90"/>
    </row>
    <row r="2371" spans="62:62" x14ac:dyDescent="0.3">
      <c r="BJ2371" s="90"/>
    </row>
    <row r="2372" spans="62:62" x14ac:dyDescent="0.3">
      <c r="BJ2372" s="90"/>
    </row>
    <row r="2373" spans="62:62" x14ac:dyDescent="0.3">
      <c r="BJ2373" s="90"/>
    </row>
    <row r="2374" spans="62:62" x14ac:dyDescent="0.3">
      <c r="BJ2374" s="90"/>
    </row>
    <row r="2375" spans="62:62" x14ac:dyDescent="0.3">
      <c r="BJ2375" s="90"/>
    </row>
    <row r="2376" spans="62:62" x14ac:dyDescent="0.3">
      <c r="BJ2376" s="90"/>
    </row>
    <row r="2377" spans="62:62" x14ac:dyDescent="0.3">
      <c r="BJ2377" s="90"/>
    </row>
    <row r="2378" spans="62:62" x14ac:dyDescent="0.3">
      <c r="BJ2378" s="90"/>
    </row>
    <row r="2379" spans="62:62" x14ac:dyDescent="0.3">
      <c r="BJ2379" s="90"/>
    </row>
    <row r="2380" spans="62:62" x14ac:dyDescent="0.3">
      <c r="BJ2380" s="90"/>
    </row>
    <row r="2381" spans="62:62" x14ac:dyDescent="0.3">
      <c r="BJ2381" s="90"/>
    </row>
    <row r="2382" spans="62:62" x14ac:dyDescent="0.3">
      <c r="BJ2382" s="90"/>
    </row>
    <row r="2383" spans="62:62" x14ac:dyDescent="0.3">
      <c r="BJ2383" s="90"/>
    </row>
    <row r="2384" spans="62:62" x14ac:dyDescent="0.3">
      <c r="BJ2384" s="90"/>
    </row>
    <row r="2385" spans="62:62" x14ac:dyDescent="0.3">
      <c r="BJ2385" s="90"/>
    </row>
    <row r="2386" spans="62:62" x14ac:dyDescent="0.3">
      <c r="BJ2386" s="90"/>
    </row>
    <row r="2387" spans="62:62" x14ac:dyDescent="0.3">
      <c r="BJ2387" s="90"/>
    </row>
    <row r="2388" spans="62:62" x14ac:dyDescent="0.3">
      <c r="BJ2388" s="90"/>
    </row>
    <row r="2389" spans="62:62" x14ac:dyDescent="0.3">
      <c r="BJ2389" s="90"/>
    </row>
    <row r="2390" spans="62:62" x14ac:dyDescent="0.3">
      <c r="BJ2390" s="90"/>
    </row>
    <row r="2391" spans="62:62" x14ac:dyDescent="0.3">
      <c r="BJ2391" s="90"/>
    </row>
    <row r="2392" spans="62:62" x14ac:dyDescent="0.3">
      <c r="BJ2392" s="90"/>
    </row>
    <row r="2393" spans="62:62" x14ac:dyDescent="0.3">
      <c r="BJ2393" s="90"/>
    </row>
    <row r="2394" spans="62:62" x14ac:dyDescent="0.3">
      <c r="BJ2394" s="90"/>
    </row>
    <row r="2395" spans="62:62" x14ac:dyDescent="0.3">
      <c r="BJ2395" s="90"/>
    </row>
    <row r="2396" spans="62:62" x14ac:dyDescent="0.3">
      <c r="BJ2396" s="90"/>
    </row>
    <row r="2397" spans="62:62" x14ac:dyDescent="0.3">
      <c r="BJ2397" s="90"/>
    </row>
    <row r="2398" spans="62:62" x14ac:dyDescent="0.3">
      <c r="BJ2398" s="90"/>
    </row>
    <row r="2399" spans="62:62" x14ac:dyDescent="0.3">
      <c r="BJ2399" s="90"/>
    </row>
    <row r="2400" spans="62:62" x14ac:dyDescent="0.3">
      <c r="BJ2400" s="90"/>
    </row>
    <row r="2401" spans="62:62" x14ac:dyDescent="0.3">
      <c r="BJ2401" s="90"/>
    </row>
    <row r="2402" spans="62:62" x14ac:dyDescent="0.3">
      <c r="BJ2402" s="90"/>
    </row>
    <row r="2403" spans="62:62" x14ac:dyDescent="0.3">
      <c r="BJ2403" s="90"/>
    </row>
    <row r="2404" spans="62:62" x14ac:dyDescent="0.3">
      <c r="BJ2404" s="90"/>
    </row>
    <row r="2405" spans="62:62" x14ac:dyDescent="0.3">
      <c r="BJ2405" s="90"/>
    </row>
    <row r="2406" spans="62:62" x14ac:dyDescent="0.3">
      <c r="BJ2406" s="90"/>
    </row>
    <row r="2407" spans="62:62" x14ac:dyDescent="0.3">
      <c r="BJ2407" s="90"/>
    </row>
    <row r="2408" spans="62:62" x14ac:dyDescent="0.3">
      <c r="BJ2408" s="90"/>
    </row>
    <row r="2409" spans="62:62" x14ac:dyDescent="0.3">
      <c r="BJ2409" s="90"/>
    </row>
    <row r="2410" spans="62:62" x14ac:dyDescent="0.3">
      <c r="BJ2410" s="90"/>
    </row>
    <row r="2411" spans="62:62" x14ac:dyDescent="0.3">
      <c r="BJ2411" s="90"/>
    </row>
    <row r="2412" spans="62:62" x14ac:dyDescent="0.3">
      <c r="BJ2412" s="90"/>
    </row>
    <row r="2413" spans="62:62" x14ac:dyDescent="0.3">
      <c r="BJ2413" s="90"/>
    </row>
    <row r="2414" spans="62:62" x14ac:dyDescent="0.3">
      <c r="BJ2414" s="90"/>
    </row>
    <row r="2415" spans="62:62" x14ac:dyDescent="0.3">
      <c r="BJ2415" s="90"/>
    </row>
    <row r="2416" spans="62:62" x14ac:dyDescent="0.3">
      <c r="BJ2416" s="90"/>
    </row>
    <row r="2417" spans="62:62" x14ac:dyDescent="0.3">
      <c r="BJ2417" s="90"/>
    </row>
    <row r="2418" spans="62:62" x14ac:dyDescent="0.3">
      <c r="BJ2418" s="90"/>
    </row>
    <row r="2419" spans="62:62" x14ac:dyDescent="0.3">
      <c r="BJ2419" s="90"/>
    </row>
    <row r="2420" spans="62:62" x14ac:dyDescent="0.3">
      <c r="BJ2420" s="90"/>
    </row>
    <row r="2421" spans="62:62" x14ac:dyDescent="0.3">
      <c r="BJ2421" s="90"/>
    </row>
    <row r="2422" spans="62:62" x14ac:dyDescent="0.3">
      <c r="BJ2422" s="90"/>
    </row>
    <row r="2423" spans="62:62" x14ac:dyDescent="0.3">
      <c r="BJ2423" s="90"/>
    </row>
    <row r="2424" spans="62:62" x14ac:dyDescent="0.3">
      <c r="BJ2424" s="90"/>
    </row>
    <row r="2425" spans="62:62" x14ac:dyDescent="0.3">
      <c r="BJ2425" s="90"/>
    </row>
    <row r="2426" spans="62:62" x14ac:dyDescent="0.3">
      <c r="BJ2426" s="90"/>
    </row>
    <row r="2427" spans="62:62" x14ac:dyDescent="0.3">
      <c r="BJ2427" s="90"/>
    </row>
    <row r="2428" spans="62:62" x14ac:dyDescent="0.3">
      <c r="BJ2428" s="90"/>
    </row>
    <row r="2429" spans="62:62" x14ac:dyDescent="0.3">
      <c r="BJ2429" s="90"/>
    </row>
    <row r="2430" spans="62:62" x14ac:dyDescent="0.3">
      <c r="BJ2430" s="90"/>
    </row>
    <row r="2431" spans="62:62" x14ac:dyDescent="0.3">
      <c r="BJ2431" s="90"/>
    </row>
    <row r="2432" spans="62:62" x14ac:dyDescent="0.3">
      <c r="BJ2432" s="90"/>
    </row>
    <row r="2433" spans="62:62" x14ac:dyDescent="0.3">
      <c r="BJ2433" s="90"/>
    </row>
    <row r="2434" spans="62:62" x14ac:dyDescent="0.3">
      <c r="BJ2434" s="90"/>
    </row>
    <row r="2435" spans="62:62" x14ac:dyDescent="0.3">
      <c r="BJ2435" s="90"/>
    </row>
    <row r="2436" spans="62:62" x14ac:dyDescent="0.3">
      <c r="BJ2436" s="90"/>
    </row>
    <row r="2437" spans="62:62" x14ac:dyDescent="0.3">
      <c r="BJ2437" s="90"/>
    </row>
    <row r="2438" spans="62:62" x14ac:dyDescent="0.3">
      <c r="BJ2438" s="90"/>
    </row>
    <row r="2439" spans="62:62" x14ac:dyDescent="0.3">
      <c r="BJ2439" s="90"/>
    </row>
    <row r="2440" spans="62:62" x14ac:dyDescent="0.3">
      <c r="BJ2440" s="90"/>
    </row>
    <row r="2441" spans="62:62" x14ac:dyDescent="0.3">
      <c r="BJ2441" s="90"/>
    </row>
    <row r="2442" spans="62:62" x14ac:dyDescent="0.3">
      <c r="BJ2442" s="90"/>
    </row>
    <row r="2443" spans="62:62" x14ac:dyDescent="0.3">
      <c r="BJ2443" s="90"/>
    </row>
    <row r="2444" spans="62:62" x14ac:dyDescent="0.3">
      <c r="BJ2444" s="90"/>
    </row>
    <row r="2445" spans="62:62" x14ac:dyDescent="0.3">
      <c r="BJ2445" s="90"/>
    </row>
    <row r="2446" spans="62:62" x14ac:dyDescent="0.3">
      <c r="BJ2446" s="90"/>
    </row>
    <row r="2447" spans="62:62" x14ac:dyDescent="0.3">
      <c r="BJ2447" s="90"/>
    </row>
    <row r="2448" spans="62:62" x14ac:dyDescent="0.3">
      <c r="BJ2448" s="90"/>
    </row>
    <row r="2449" spans="62:62" x14ac:dyDescent="0.3">
      <c r="BJ2449" s="90"/>
    </row>
    <row r="2450" spans="62:62" x14ac:dyDescent="0.3">
      <c r="BJ2450" s="90"/>
    </row>
    <row r="2451" spans="62:62" x14ac:dyDescent="0.3">
      <c r="BJ2451" s="90"/>
    </row>
    <row r="2452" spans="62:62" x14ac:dyDescent="0.3">
      <c r="BJ2452" s="90"/>
    </row>
    <row r="2453" spans="62:62" x14ac:dyDescent="0.3">
      <c r="BJ2453" s="90"/>
    </row>
    <row r="2454" spans="62:62" x14ac:dyDescent="0.3">
      <c r="BJ2454" s="90"/>
    </row>
    <row r="2455" spans="62:62" x14ac:dyDescent="0.3">
      <c r="BJ2455" s="90"/>
    </row>
    <row r="2456" spans="62:62" x14ac:dyDescent="0.3">
      <c r="BJ2456" s="90"/>
    </row>
    <row r="2457" spans="62:62" x14ac:dyDescent="0.3">
      <c r="BJ2457" s="90"/>
    </row>
    <row r="2458" spans="62:62" x14ac:dyDescent="0.3">
      <c r="BJ2458" s="90"/>
    </row>
    <row r="2459" spans="62:62" x14ac:dyDescent="0.3">
      <c r="BJ2459" s="90"/>
    </row>
    <row r="2460" spans="62:62" x14ac:dyDescent="0.3">
      <c r="BJ2460" s="90"/>
    </row>
    <row r="2461" spans="62:62" x14ac:dyDescent="0.3">
      <c r="BJ2461" s="90"/>
    </row>
    <row r="2462" spans="62:62" x14ac:dyDescent="0.3">
      <c r="BJ2462" s="90"/>
    </row>
    <row r="2463" spans="62:62" x14ac:dyDescent="0.3">
      <c r="BJ2463" s="90"/>
    </row>
    <row r="2464" spans="62:62" x14ac:dyDescent="0.3">
      <c r="BJ2464" s="90"/>
    </row>
    <row r="2465" spans="62:62" x14ac:dyDescent="0.3">
      <c r="BJ2465" s="90"/>
    </row>
    <row r="2466" spans="62:62" x14ac:dyDescent="0.3">
      <c r="BJ2466" s="90"/>
    </row>
    <row r="2467" spans="62:62" x14ac:dyDescent="0.3">
      <c r="BJ2467" s="90"/>
    </row>
    <row r="2468" spans="62:62" x14ac:dyDescent="0.3">
      <c r="BJ2468" s="90"/>
    </row>
    <row r="2469" spans="62:62" x14ac:dyDescent="0.3">
      <c r="BJ2469" s="90"/>
    </row>
    <row r="2470" spans="62:62" x14ac:dyDescent="0.3">
      <c r="BJ2470" s="90"/>
    </row>
    <row r="2471" spans="62:62" x14ac:dyDescent="0.3">
      <c r="BJ2471" s="90"/>
    </row>
    <row r="2472" spans="62:62" x14ac:dyDescent="0.3">
      <c r="BJ2472" s="90"/>
    </row>
    <row r="2473" spans="62:62" x14ac:dyDescent="0.3">
      <c r="BJ2473" s="90"/>
    </row>
    <row r="2474" spans="62:62" x14ac:dyDescent="0.3">
      <c r="BJ2474" s="90"/>
    </row>
    <row r="2475" spans="62:62" x14ac:dyDescent="0.3">
      <c r="BJ2475" s="90"/>
    </row>
    <row r="2476" spans="62:62" x14ac:dyDescent="0.3">
      <c r="BJ2476" s="90"/>
    </row>
    <row r="2477" spans="62:62" x14ac:dyDescent="0.3">
      <c r="BJ2477" s="90"/>
    </row>
    <row r="2478" spans="62:62" x14ac:dyDescent="0.3">
      <c r="BJ2478" s="90"/>
    </row>
    <row r="2479" spans="62:62" x14ac:dyDescent="0.3">
      <c r="BJ2479" s="90"/>
    </row>
    <row r="2480" spans="62:62" x14ac:dyDescent="0.3">
      <c r="BJ2480" s="90"/>
    </row>
    <row r="2481" spans="62:62" x14ac:dyDescent="0.3">
      <c r="BJ2481" s="90"/>
    </row>
    <row r="2482" spans="62:62" x14ac:dyDescent="0.3">
      <c r="BJ2482" s="90"/>
    </row>
    <row r="2483" spans="62:62" x14ac:dyDescent="0.3">
      <c r="BJ2483" s="90"/>
    </row>
    <row r="2484" spans="62:62" x14ac:dyDescent="0.3">
      <c r="BJ2484" s="90"/>
    </row>
    <row r="2485" spans="62:62" x14ac:dyDescent="0.3">
      <c r="BJ2485" s="90"/>
    </row>
    <row r="2486" spans="62:62" x14ac:dyDescent="0.3">
      <c r="BJ2486" s="90"/>
    </row>
    <row r="2487" spans="62:62" x14ac:dyDescent="0.3">
      <c r="BJ2487" s="90"/>
    </row>
    <row r="2488" spans="62:62" x14ac:dyDescent="0.3">
      <c r="BJ2488" s="90"/>
    </row>
    <row r="2489" spans="62:62" x14ac:dyDescent="0.3">
      <c r="BJ2489" s="90"/>
    </row>
    <row r="2490" spans="62:62" x14ac:dyDescent="0.3">
      <c r="BJ2490" s="90"/>
    </row>
    <row r="2491" spans="62:62" x14ac:dyDescent="0.3">
      <c r="BJ2491" s="90"/>
    </row>
    <row r="2492" spans="62:62" x14ac:dyDescent="0.3">
      <c r="BJ2492" s="90"/>
    </row>
    <row r="2493" spans="62:62" x14ac:dyDescent="0.3">
      <c r="BJ2493" s="90"/>
    </row>
    <row r="2494" spans="62:62" x14ac:dyDescent="0.3">
      <c r="BJ2494" s="90"/>
    </row>
    <row r="2495" spans="62:62" x14ac:dyDescent="0.3">
      <c r="BJ2495" s="90"/>
    </row>
    <row r="2496" spans="62:62" x14ac:dyDescent="0.3">
      <c r="BJ2496" s="90"/>
    </row>
    <row r="2497" spans="62:62" x14ac:dyDescent="0.3">
      <c r="BJ2497" s="90"/>
    </row>
    <row r="2498" spans="62:62" x14ac:dyDescent="0.3">
      <c r="BJ2498" s="90"/>
    </row>
    <row r="2499" spans="62:62" x14ac:dyDescent="0.3">
      <c r="BJ2499" s="90"/>
    </row>
    <row r="2500" spans="62:62" x14ac:dyDescent="0.3">
      <c r="BJ2500" s="90"/>
    </row>
    <row r="2501" spans="62:62" x14ac:dyDescent="0.3">
      <c r="BJ2501" s="90"/>
    </row>
    <row r="2502" spans="62:62" x14ac:dyDescent="0.3">
      <c r="BJ2502" s="90"/>
    </row>
    <row r="2503" spans="62:62" x14ac:dyDescent="0.3">
      <c r="BJ2503" s="90"/>
    </row>
    <row r="2504" spans="62:62" x14ac:dyDescent="0.3">
      <c r="BJ2504" s="90"/>
    </row>
    <row r="2505" spans="62:62" x14ac:dyDescent="0.3">
      <c r="BJ2505" s="90"/>
    </row>
    <row r="2506" spans="62:62" x14ac:dyDescent="0.3">
      <c r="BJ2506" s="90"/>
    </row>
    <row r="2507" spans="62:62" x14ac:dyDescent="0.3">
      <c r="BJ2507" s="90"/>
    </row>
    <row r="2508" spans="62:62" x14ac:dyDescent="0.3">
      <c r="BJ2508" s="90"/>
    </row>
    <row r="2509" spans="62:62" x14ac:dyDescent="0.3">
      <c r="BJ2509" s="90"/>
    </row>
    <row r="2510" spans="62:62" x14ac:dyDescent="0.3">
      <c r="BJ2510" s="90"/>
    </row>
    <row r="2511" spans="62:62" x14ac:dyDescent="0.3">
      <c r="BJ2511" s="90"/>
    </row>
    <row r="2512" spans="62:62" x14ac:dyDescent="0.3">
      <c r="BJ2512" s="90"/>
    </row>
    <row r="2513" spans="62:62" x14ac:dyDescent="0.3">
      <c r="BJ2513" s="90"/>
    </row>
    <row r="2514" spans="62:62" x14ac:dyDescent="0.3">
      <c r="BJ2514" s="90"/>
    </row>
    <row r="2515" spans="62:62" x14ac:dyDescent="0.3">
      <c r="BJ2515" s="90"/>
    </row>
    <row r="2516" spans="62:62" x14ac:dyDescent="0.3">
      <c r="BJ2516" s="90"/>
    </row>
    <row r="2517" spans="62:62" x14ac:dyDescent="0.3">
      <c r="BJ2517" s="90"/>
    </row>
    <row r="2518" spans="62:62" x14ac:dyDescent="0.3">
      <c r="BJ2518" s="90"/>
    </row>
    <row r="2519" spans="62:62" x14ac:dyDescent="0.3">
      <c r="BJ2519" s="90"/>
    </row>
    <row r="2520" spans="62:62" x14ac:dyDescent="0.3">
      <c r="BJ2520" s="90"/>
    </row>
    <row r="2521" spans="62:62" x14ac:dyDescent="0.3">
      <c r="BJ2521" s="90"/>
    </row>
    <row r="2522" spans="62:62" x14ac:dyDescent="0.3">
      <c r="BJ2522" s="90"/>
    </row>
    <row r="2523" spans="62:62" x14ac:dyDescent="0.3">
      <c r="BJ2523" s="90"/>
    </row>
    <row r="2524" spans="62:62" x14ac:dyDescent="0.3">
      <c r="BJ2524" s="90"/>
    </row>
    <row r="2525" spans="62:62" x14ac:dyDescent="0.3">
      <c r="BJ2525" s="90"/>
    </row>
    <row r="2526" spans="62:62" x14ac:dyDescent="0.3">
      <c r="BJ2526" s="90"/>
    </row>
    <row r="2527" spans="62:62" x14ac:dyDescent="0.3">
      <c r="BJ2527" s="90"/>
    </row>
    <row r="2528" spans="62:62" x14ac:dyDescent="0.3">
      <c r="BJ2528" s="90"/>
    </row>
    <row r="2529" spans="62:62" x14ac:dyDescent="0.3">
      <c r="BJ2529" s="90"/>
    </row>
    <row r="2530" spans="62:62" x14ac:dyDescent="0.3">
      <c r="BJ2530" s="90"/>
    </row>
    <row r="2531" spans="62:62" x14ac:dyDescent="0.3">
      <c r="BJ2531" s="90"/>
    </row>
    <row r="2532" spans="62:62" x14ac:dyDescent="0.3">
      <c r="BJ2532" s="90"/>
    </row>
    <row r="2533" spans="62:62" x14ac:dyDescent="0.3">
      <c r="BJ2533" s="90"/>
    </row>
    <row r="2534" spans="62:62" x14ac:dyDescent="0.3">
      <c r="BJ2534" s="90"/>
    </row>
    <row r="2535" spans="62:62" x14ac:dyDescent="0.3">
      <c r="BJ2535" s="90"/>
    </row>
    <row r="2536" spans="62:62" x14ac:dyDescent="0.3">
      <c r="BJ2536" s="90"/>
    </row>
    <row r="2537" spans="62:62" x14ac:dyDescent="0.3">
      <c r="BJ2537" s="90"/>
    </row>
    <row r="2538" spans="62:62" x14ac:dyDescent="0.3">
      <c r="BJ2538" s="90"/>
    </row>
    <row r="2539" spans="62:62" x14ac:dyDescent="0.3">
      <c r="BJ2539" s="90"/>
    </row>
    <row r="2540" spans="62:62" x14ac:dyDescent="0.3">
      <c r="BJ2540" s="90"/>
    </row>
    <row r="2541" spans="62:62" x14ac:dyDescent="0.3">
      <c r="BJ2541" s="90"/>
    </row>
    <row r="2542" spans="62:62" x14ac:dyDescent="0.3">
      <c r="BJ2542" s="90"/>
    </row>
    <row r="2543" spans="62:62" x14ac:dyDescent="0.3">
      <c r="BJ2543" s="90"/>
    </row>
    <row r="2544" spans="62:62" x14ac:dyDescent="0.3">
      <c r="BJ2544" s="90"/>
    </row>
    <row r="2545" spans="62:62" x14ac:dyDescent="0.3">
      <c r="BJ2545" s="90"/>
    </row>
    <row r="2546" spans="62:62" x14ac:dyDescent="0.3">
      <c r="BJ2546" s="90"/>
    </row>
    <row r="2547" spans="62:62" x14ac:dyDescent="0.3">
      <c r="BJ2547" s="90"/>
    </row>
    <row r="2548" spans="62:62" x14ac:dyDescent="0.3">
      <c r="BJ2548" s="90"/>
    </row>
    <row r="2549" spans="62:62" x14ac:dyDescent="0.3">
      <c r="BJ2549" s="90"/>
    </row>
    <row r="2550" spans="62:62" x14ac:dyDescent="0.3">
      <c r="BJ2550" s="90"/>
    </row>
    <row r="2551" spans="62:62" x14ac:dyDescent="0.3">
      <c r="BJ2551" s="90"/>
    </row>
    <row r="2552" spans="62:62" x14ac:dyDescent="0.3">
      <c r="BJ2552" s="90"/>
    </row>
    <row r="2553" spans="62:62" x14ac:dyDescent="0.3">
      <c r="BJ2553" s="90"/>
    </row>
    <row r="2554" spans="62:62" x14ac:dyDescent="0.3">
      <c r="BJ2554" s="90"/>
    </row>
    <row r="2555" spans="62:62" x14ac:dyDescent="0.3">
      <c r="BJ2555" s="90"/>
    </row>
    <row r="2556" spans="62:62" x14ac:dyDescent="0.3">
      <c r="BJ2556" s="90"/>
    </row>
    <row r="2557" spans="62:62" x14ac:dyDescent="0.3">
      <c r="BJ2557" s="90"/>
    </row>
    <row r="2558" spans="62:62" x14ac:dyDescent="0.3">
      <c r="BJ2558" s="90"/>
    </row>
    <row r="2559" spans="62:62" x14ac:dyDescent="0.3">
      <c r="BJ2559" s="90"/>
    </row>
    <row r="2560" spans="62:62" x14ac:dyDescent="0.3">
      <c r="BJ2560" s="90"/>
    </row>
    <row r="2561" spans="62:62" x14ac:dyDescent="0.3">
      <c r="BJ2561" s="90"/>
    </row>
    <row r="2562" spans="62:62" x14ac:dyDescent="0.3">
      <c r="BJ2562" s="90"/>
    </row>
    <row r="2563" spans="62:62" x14ac:dyDescent="0.3">
      <c r="BJ2563" s="90"/>
    </row>
    <row r="2564" spans="62:62" x14ac:dyDescent="0.3">
      <c r="BJ2564" s="90"/>
    </row>
    <row r="2565" spans="62:62" x14ac:dyDescent="0.3">
      <c r="BJ2565" s="90"/>
    </row>
    <row r="2566" spans="62:62" x14ac:dyDescent="0.3">
      <c r="BJ2566" s="90"/>
    </row>
    <row r="2567" spans="62:62" x14ac:dyDescent="0.3">
      <c r="BJ2567" s="90"/>
    </row>
    <row r="2568" spans="62:62" x14ac:dyDescent="0.3">
      <c r="BJ2568" s="90"/>
    </row>
    <row r="2569" spans="62:62" x14ac:dyDescent="0.3">
      <c r="BJ2569" s="90"/>
    </row>
    <row r="2570" spans="62:62" x14ac:dyDescent="0.3">
      <c r="BJ2570" s="90"/>
    </row>
    <row r="2571" spans="62:62" x14ac:dyDescent="0.3">
      <c r="BJ2571" s="90"/>
    </row>
    <row r="2572" spans="62:62" x14ac:dyDescent="0.3">
      <c r="BJ2572" s="90"/>
    </row>
    <row r="2573" spans="62:62" x14ac:dyDescent="0.3">
      <c r="BJ2573" s="90"/>
    </row>
    <row r="2574" spans="62:62" x14ac:dyDescent="0.3">
      <c r="BJ2574" s="90"/>
    </row>
    <row r="2575" spans="62:62" x14ac:dyDescent="0.3">
      <c r="BJ2575" s="90"/>
    </row>
    <row r="2576" spans="62:62" x14ac:dyDescent="0.3">
      <c r="BJ2576" s="90"/>
    </row>
    <row r="2577" spans="62:62" x14ac:dyDescent="0.3">
      <c r="BJ2577" s="90"/>
    </row>
    <row r="2578" spans="62:62" x14ac:dyDescent="0.3">
      <c r="BJ2578" s="90"/>
    </row>
    <row r="2579" spans="62:62" x14ac:dyDescent="0.3">
      <c r="BJ2579" s="90"/>
    </row>
    <row r="2580" spans="62:62" x14ac:dyDescent="0.3">
      <c r="BJ2580" s="90"/>
    </row>
    <row r="2581" spans="62:62" x14ac:dyDescent="0.3">
      <c r="BJ2581" s="90"/>
    </row>
    <row r="2582" spans="62:62" x14ac:dyDescent="0.3">
      <c r="BJ2582" s="90"/>
    </row>
    <row r="2583" spans="62:62" x14ac:dyDescent="0.3">
      <c r="BJ2583" s="90"/>
    </row>
    <row r="2584" spans="62:62" x14ac:dyDescent="0.3">
      <c r="BJ2584" s="90"/>
    </row>
    <row r="2585" spans="62:62" x14ac:dyDescent="0.3">
      <c r="BJ2585" s="90"/>
    </row>
    <row r="2586" spans="62:62" x14ac:dyDescent="0.3">
      <c r="BJ2586" s="90"/>
    </row>
    <row r="2587" spans="62:62" x14ac:dyDescent="0.3">
      <c r="BJ2587" s="90"/>
    </row>
    <row r="2588" spans="62:62" x14ac:dyDescent="0.3">
      <c r="BJ2588" s="90"/>
    </row>
    <row r="2589" spans="62:62" x14ac:dyDescent="0.3">
      <c r="BJ2589" s="90"/>
    </row>
    <row r="2590" spans="62:62" x14ac:dyDescent="0.3">
      <c r="BJ2590" s="90"/>
    </row>
    <row r="2591" spans="62:62" x14ac:dyDescent="0.3">
      <c r="BJ2591" s="90"/>
    </row>
    <row r="2592" spans="62:62" x14ac:dyDescent="0.3">
      <c r="BJ2592" s="90"/>
    </row>
    <row r="2593" spans="62:62" x14ac:dyDescent="0.3">
      <c r="BJ2593" s="90"/>
    </row>
    <row r="2594" spans="62:62" x14ac:dyDescent="0.3">
      <c r="BJ2594" s="90"/>
    </row>
    <row r="2595" spans="62:62" x14ac:dyDescent="0.3">
      <c r="BJ2595" s="90"/>
    </row>
    <row r="2596" spans="62:62" x14ac:dyDescent="0.3">
      <c r="BJ2596" s="90"/>
    </row>
    <row r="2597" spans="62:62" x14ac:dyDescent="0.3">
      <c r="BJ2597" s="90"/>
    </row>
    <row r="2598" spans="62:62" x14ac:dyDescent="0.3">
      <c r="BJ2598" s="90"/>
    </row>
    <row r="2599" spans="62:62" x14ac:dyDescent="0.3">
      <c r="BJ2599" s="90"/>
    </row>
    <row r="2600" spans="62:62" x14ac:dyDescent="0.3">
      <c r="BJ2600" s="90"/>
    </row>
    <row r="2601" spans="62:62" x14ac:dyDescent="0.3">
      <c r="BJ2601" s="90"/>
    </row>
    <row r="2602" spans="62:62" x14ac:dyDescent="0.3">
      <c r="BJ2602" s="90"/>
    </row>
    <row r="2603" spans="62:62" x14ac:dyDescent="0.3">
      <c r="BJ2603" s="90"/>
    </row>
    <row r="2604" spans="62:62" x14ac:dyDescent="0.3">
      <c r="BJ2604" s="90"/>
    </row>
    <row r="2605" spans="62:62" x14ac:dyDescent="0.3">
      <c r="BJ2605" s="90"/>
    </row>
    <row r="2606" spans="62:62" x14ac:dyDescent="0.3">
      <c r="BJ2606" s="90"/>
    </row>
    <row r="2607" spans="62:62" x14ac:dyDescent="0.3">
      <c r="BJ2607" s="90"/>
    </row>
    <row r="2608" spans="62:62" x14ac:dyDescent="0.3">
      <c r="BJ2608" s="90"/>
    </row>
    <row r="2609" spans="62:62" x14ac:dyDescent="0.3">
      <c r="BJ2609" s="90"/>
    </row>
    <row r="2610" spans="62:62" x14ac:dyDescent="0.3">
      <c r="BJ2610" s="90"/>
    </row>
    <row r="2611" spans="62:62" x14ac:dyDescent="0.3">
      <c r="BJ2611" s="90"/>
    </row>
    <row r="2612" spans="62:62" x14ac:dyDescent="0.3">
      <c r="BJ2612" s="90"/>
    </row>
    <row r="2613" spans="62:62" x14ac:dyDescent="0.3">
      <c r="BJ2613" s="90"/>
    </row>
    <row r="2614" spans="62:62" x14ac:dyDescent="0.3">
      <c r="BJ2614" s="90"/>
    </row>
    <row r="2615" spans="62:62" x14ac:dyDescent="0.3">
      <c r="BJ2615" s="90"/>
    </row>
    <row r="2616" spans="62:62" x14ac:dyDescent="0.3">
      <c r="BJ2616" s="90"/>
    </row>
    <row r="2617" spans="62:62" x14ac:dyDescent="0.3">
      <c r="BJ2617" s="90"/>
    </row>
    <row r="2618" spans="62:62" x14ac:dyDescent="0.3">
      <c r="BJ2618" s="90"/>
    </row>
    <row r="2619" spans="62:62" x14ac:dyDescent="0.3">
      <c r="BJ2619" s="90"/>
    </row>
    <row r="2620" spans="62:62" x14ac:dyDescent="0.3">
      <c r="BJ2620" s="90"/>
    </row>
    <row r="2621" spans="62:62" x14ac:dyDescent="0.3">
      <c r="BJ2621" s="90"/>
    </row>
    <row r="2622" spans="62:62" x14ac:dyDescent="0.3">
      <c r="BJ2622" s="90"/>
    </row>
    <row r="2623" spans="62:62" x14ac:dyDescent="0.3">
      <c r="BJ2623" s="90"/>
    </row>
    <row r="2624" spans="62:62" x14ac:dyDescent="0.3">
      <c r="BJ2624" s="90"/>
    </row>
    <row r="2625" spans="62:62" x14ac:dyDescent="0.3">
      <c r="BJ2625" s="90"/>
    </row>
    <row r="2626" spans="62:62" x14ac:dyDescent="0.3">
      <c r="BJ2626" s="90"/>
    </row>
    <row r="2627" spans="62:62" x14ac:dyDescent="0.3">
      <c r="BJ2627" s="90"/>
    </row>
    <row r="2628" spans="62:62" x14ac:dyDescent="0.3">
      <c r="BJ2628" s="90"/>
    </row>
    <row r="2629" spans="62:62" x14ac:dyDescent="0.3">
      <c r="BJ2629" s="90"/>
    </row>
    <row r="2630" spans="62:62" x14ac:dyDescent="0.3">
      <c r="BJ2630" s="90"/>
    </row>
    <row r="2631" spans="62:62" x14ac:dyDescent="0.3">
      <c r="BJ2631" s="90"/>
    </row>
    <row r="2632" spans="62:62" x14ac:dyDescent="0.3">
      <c r="BJ2632" s="90"/>
    </row>
    <row r="2633" spans="62:62" x14ac:dyDescent="0.3">
      <c r="BJ2633" s="90"/>
    </row>
    <row r="2634" spans="62:62" x14ac:dyDescent="0.3">
      <c r="BJ2634" s="90"/>
    </row>
    <row r="2635" spans="62:62" x14ac:dyDescent="0.3">
      <c r="BJ2635" s="90"/>
    </row>
    <row r="2636" spans="62:62" x14ac:dyDescent="0.3">
      <c r="BJ2636" s="90"/>
    </row>
    <row r="2637" spans="62:62" x14ac:dyDescent="0.3">
      <c r="BJ2637" s="90"/>
    </row>
    <row r="2638" spans="62:62" x14ac:dyDescent="0.3">
      <c r="BJ2638" s="90"/>
    </row>
    <row r="2639" spans="62:62" x14ac:dyDescent="0.3">
      <c r="BJ2639" s="90"/>
    </row>
    <row r="2640" spans="62:62" x14ac:dyDescent="0.3">
      <c r="BJ2640" s="90"/>
    </row>
    <row r="2641" spans="62:62" x14ac:dyDescent="0.3">
      <c r="BJ2641" s="90"/>
    </row>
    <row r="2642" spans="62:62" x14ac:dyDescent="0.3">
      <c r="BJ2642" s="90"/>
    </row>
    <row r="2643" spans="62:62" x14ac:dyDescent="0.3">
      <c r="BJ2643" s="90"/>
    </row>
    <row r="2644" spans="62:62" x14ac:dyDescent="0.3">
      <c r="BJ2644" s="90"/>
    </row>
    <row r="2645" spans="62:62" x14ac:dyDescent="0.3">
      <c r="BJ2645" s="90"/>
    </row>
    <row r="2646" spans="62:62" x14ac:dyDescent="0.3">
      <c r="BJ2646" s="90"/>
    </row>
    <row r="2647" spans="62:62" x14ac:dyDescent="0.3">
      <c r="BJ2647" s="90"/>
    </row>
    <row r="2648" spans="62:62" x14ac:dyDescent="0.3">
      <c r="BJ2648" s="90"/>
    </row>
    <row r="2649" spans="62:62" x14ac:dyDescent="0.3">
      <c r="BJ2649" s="90"/>
    </row>
    <row r="2650" spans="62:62" x14ac:dyDescent="0.3">
      <c r="BJ2650" s="90"/>
    </row>
    <row r="2651" spans="62:62" x14ac:dyDescent="0.3">
      <c r="BJ2651" s="90"/>
    </row>
    <row r="2652" spans="62:62" x14ac:dyDescent="0.3">
      <c r="BJ2652" s="90"/>
    </row>
    <row r="2653" spans="62:62" x14ac:dyDescent="0.3">
      <c r="BJ2653" s="90"/>
    </row>
    <row r="2654" spans="62:62" x14ac:dyDescent="0.3">
      <c r="BJ2654" s="90"/>
    </row>
    <row r="2655" spans="62:62" x14ac:dyDescent="0.3">
      <c r="BJ2655" s="90"/>
    </row>
    <row r="2656" spans="62:62" x14ac:dyDescent="0.3">
      <c r="BJ2656" s="90"/>
    </row>
    <row r="2657" spans="62:62" x14ac:dyDescent="0.3">
      <c r="BJ2657" s="90"/>
    </row>
    <row r="2658" spans="62:62" x14ac:dyDescent="0.3">
      <c r="BJ2658" s="90"/>
    </row>
    <row r="2659" spans="62:62" x14ac:dyDescent="0.3">
      <c r="BJ2659" s="90"/>
    </row>
    <row r="2660" spans="62:62" x14ac:dyDescent="0.3">
      <c r="BJ2660" s="90"/>
    </row>
    <row r="2661" spans="62:62" x14ac:dyDescent="0.3">
      <c r="BJ2661" s="90"/>
    </row>
    <row r="2662" spans="62:62" x14ac:dyDescent="0.3">
      <c r="BJ2662" s="90"/>
    </row>
    <row r="2663" spans="62:62" x14ac:dyDescent="0.3">
      <c r="BJ2663" s="90"/>
    </row>
    <row r="2664" spans="62:62" x14ac:dyDescent="0.3">
      <c r="BJ2664" s="90"/>
    </row>
    <row r="2665" spans="62:62" x14ac:dyDescent="0.3">
      <c r="BJ2665" s="90"/>
    </row>
    <row r="2666" spans="62:62" x14ac:dyDescent="0.3">
      <c r="BJ2666" s="90"/>
    </row>
    <row r="2667" spans="62:62" x14ac:dyDescent="0.3">
      <c r="BJ2667" s="90"/>
    </row>
    <row r="2668" spans="62:62" x14ac:dyDescent="0.3">
      <c r="BJ2668" s="90"/>
    </row>
    <row r="2669" spans="62:62" x14ac:dyDescent="0.3">
      <c r="BJ2669" s="90"/>
    </row>
    <row r="2670" spans="62:62" x14ac:dyDescent="0.3">
      <c r="BJ2670" s="90"/>
    </row>
    <row r="2671" spans="62:62" x14ac:dyDescent="0.3">
      <c r="BJ2671" s="90"/>
    </row>
    <row r="2672" spans="62:62" x14ac:dyDescent="0.3">
      <c r="BJ2672" s="90"/>
    </row>
    <row r="2673" spans="62:62" x14ac:dyDescent="0.3">
      <c r="BJ2673" s="90"/>
    </row>
    <row r="2674" spans="62:62" x14ac:dyDescent="0.3">
      <c r="BJ2674" s="90"/>
    </row>
    <row r="2675" spans="62:62" x14ac:dyDescent="0.3">
      <c r="BJ2675" s="90"/>
    </row>
    <row r="2676" spans="62:62" x14ac:dyDescent="0.3">
      <c r="BJ2676" s="90"/>
    </row>
    <row r="2677" spans="62:62" x14ac:dyDescent="0.3">
      <c r="BJ2677" s="90"/>
    </row>
    <row r="2678" spans="62:62" x14ac:dyDescent="0.3">
      <c r="BJ2678" s="90"/>
    </row>
    <row r="2679" spans="62:62" x14ac:dyDescent="0.3">
      <c r="BJ2679" s="90"/>
    </row>
    <row r="2680" spans="62:62" x14ac:dyDescent="0.3">
      <c r="BJ2680" s="90"/>
    </row>
    <row r="2681" spans="62:62" x14ac:dyDescent="0.3">
      <c r="BJ2681" s="90"/>
    </row>
    <row r="2682" spans="62:62" x14ac:dyDescent="0.3">
      <c r="BJ2682" s="90"/>
    </row>
    <row r="2683" spans="62:62" x14ac:dyDescent="0.3">
      <c r="BJ2683" s="90"/>
    </row>
    <row r="2684" spans="62:62" x14ac:dyDescent="0.3">
      <c r="BJ2684" s="90"/>
    </row>
    <row r="2685" spans="62:62" x14ac:dyDescent="0.3">
      <c r="BJ2685" s="90"/>
    </row>
    <row r="2686" spans="62:62" x14ac:dyDescent="0.3">
      <c r="BJ2686" s="90"/>
    </row>
    <row r="2687" spans="62:62" x14ac:dyDescent="0.3">
      <c r="BJ2687" s="90"/>
    </row>
    <row r="2688" spans="62:62" x14ac:dyDescent="0.3">
      <c r="BJ2688" s="90"/>
    </row>
    <row r="2689" spans="62:62" x14ac:dyDescent="0.3">
      <c r="BJ2689" s="90"/>
    </row>
    <row r="2690" spans="62:62" x14ac:dyDescent="0.3">
      <c r="BJ2690" s="90"/>
    </row>
    <row r="2691" spans="62:62" x14ac:dyDescent="0.3">
      <c r="BJ2691" s="90"/>
    </row>
    <row r="2692" spans="62:62" x14ac:dyDescent="0.3">
      <c r="BJ2692" s="90"/>
    </row>
    <row r="2693" spans="62:62" x14ac:dyDescent="0.3">
      <c r="BJ2693" s="90"/>
    </row>
    <row r="2694" spans="62:62" x14ac:dyDescent="0.3">
      <c r="BJ2694" s="90"/>
    </row>
    <row r="2695" spans="62:62" x14ac:dyDescent="0.3">
      <c r="BJ2695" s="90"/>
    </row>
    <row r="2696" spans="62:62" x14ac:dyDescent="0.3">
      <c r="BJ2696" s="90"/>
    </row>
    <row r="2697" spans="62:62" x14ac:dyDescent="0.3">
      <c r="BJ2697" s="90"/>
    </row>
    <row r="2698" spans="62:62" x14ac:dyDescent="0.3">
      <c r="BJ2698" s="90"/>
    </row>
    <row r="2699" spans="62:62" x14ac:dyDescent="0.3">
      <c r="BJ2699" s="90"/>
    </row>
    <row r="2700" spans="62:62" x14ac:dyDescent="0.3">
      <c r="BJ2700" s="90"/>
    </row>
    <row r="2701" spans="62:62" x14ac:dyDescent="0.3">
      <c r="BJ2701" s="90"/>
    </row>
    <row r="2702" spans="62:62" x14ac:dyDescent="0.3">
      <c r="BJ2702" s="90"/>
    </row>
    <row r="2703" spans="62:62" x14ac:dyDescent="0.3">
      <c r="BJ2703" s="90"/>
    </row>
    <row r="2704" spans="62:62" x14ac:dyDescent="0.3">
      <c r="BJ2704" s="90"/>
    </row>
    <row r="2705" spans="62:62" x14ac:dyDescent="0.3">
      <c r="BJ2705" s="90"/>
    </row>
    <row r="2706" spans="62:62" x14ac:dyDescent="0.3">
      <c r="BJ2706" s="90"/>
    </row>
    <row r="2707" spans="62:62" x14ac:dyDescent="0.3">
      <c r="BJ2707" s="90"/>
    </row>
    <row r="2708" spans="62:62" x14ac:dyDescent="0.3">
      <c r="BJ2708" s="90"/>
    </row>
    <row r="2709" spans="62:62" x14ac:dyDescent="0.3">
      <c r="BJ2709" s="90"/>
    </row>
    <row r="2710" spans="62:62" x14ac:dyDescent="0.3">
      <c r="BJ2710" s="90"/>
    </row>
    <row r="2711" spans="62:62" x14ac:dyDescent="0.3">
      <c r="BJ2711" s="90"/>
    </row>
    <row r="2712" spans="62:62" x14ac:dyDescent="0.3">
      <c r="BJ2712" s="90"/>
    </row>
    <row r="2713" spans="62:62" x14ac:dyDescent="0.3">
      <c r="BJ2713" s="90"/>
    </row>
    <row r="2714" spans="62:62" x14ac:dyDescent="0.3">
      <c r="BJ2714" s="90"/>
    </row>
    <row r="2715" spans="62:62" x14ac:dyDescent="0.3">
      <c r="BJ2715" s="90"/>
    </row>
    <row r="2716" spans="62:62" x14ac:dyDescent="0.3">
      <c r="BJ2716" s="90"/>
    </row>
    <row r="2717" spans="62:62" x14ac:dyDescent="0.3">
      <c r="BJ2717" s="90"/>
    </row>
    <row r="2718" spans="62:62" x14ac:dyDescent="0.3">
      <c r="BJ2718" s="90"/>
    </row>
    <row r="2719" spans="62:62" x14ac:dyDescent="0.3">
      <c r="BJ2719" s="90"/>
    </row>
    <row r="2720" spans="62:62" x14ac:dyDescent="0.3">
      <c r="BJ2720" s="90"/>
    </row>
    <row r="2721" spans="62:62" x14ac:dyDescent="0.3">
      <c r="BJ2721" s="90"/>
    </row>
    <row r="2722" spans="62:62" x14ac:dyDescent="0.3">
      <c r="BJ2722" s="90"/>
    </row>
    <row r="2723" spans="62:62" x14ac:dyDescent="0.3">
      <c r="BJ2723" s="90"/>
    </row>
    <row r="2724" spans="62:62" x14ac:dyDescent="0.3">
      <c r="BJ2724" s="90"/>
    </row>
    <row r="2725" spans="62:62" x14ac:dyDescent="0.3">
      <c r="BJ2725" s="90"/>
    </row>
    <row r="2726" spans="62:62" x14ac:dyDescent="0.3">
      <c r="BJ2726" s="90"/>
    </row>
    <row r="2727" spans="62:62" x14ac:dyDescent="0.3">
      <c r="BJ2727" s="90"/>
    </row>
    <row r="2728" spans="62:62" x14ac:dyDescent="0.3">
      <c r="BJ2728" s="90"/>
    </row>
    <row r="2729" spans="62:62" x14ac:dyDescent="0.3">
      <c r="BJ2729" s="90"/>
    </row>
    <row r="2730" spans="62:62" x14ac:dyDescent="0.3">
      <c r="BJ2730" s="90"/>
    </row>
    <row r="2731" spans="62:62" x14ac:dyDescent="0.3">
      <c r="BJ2731" s="90"/>
    </row>
    <row r="2732" spans="62:62" x14ac:dyDescent="0.3">
      <c r="BJ2732" s="90"/>
    </row>
    <row r="2733" spans="62:62" x14ac:dyDescent="0.3">
      <c r="BJ2733" s="90"/>
    </row>
    <row r="2734" spans="62:62" x14ac:dyDescent="0.3">
      <c r="BJ2734" s="90"/>
    </row>
    <row r="2735" spans="62:62" x14ac:dyDescent="0.3">
      <c r="BJ2735" s="90"/>
    </row>
    <row r="2736" spans="62:62" x14ac:dyDescent="0.3">
      <c r="BJ2736" s="90"/>
    </row>
    <row r="2737" spans="62:62" x14ac:dyDescent="0.3">
      <c r="BJ2737" s="90"/>
    </row>
    <row r="2738" spans="62:62" x14ac:dyDescent="0.3">
      <c r="BJ2738" s="90"/>
    </row>
    <row r="2739" spans="62:62" x14ac:dyDescent="0.3">
      <c r="BJ2739" s="90"/>
    </row>
    <row r="2740" spans="62:62" x14ac:dyDescent="0.3">
      <c r="BJ2740" s="90"/>
    </row>
    <row r="2741" spans="62:62" x14ac:dyDescent="0.3">
      <c r="BJ2741" s="90"/>
    </row>
    <row r="2742" spans="62:62" x14ac:dyDescent="0.3">
      <c r="BJ2742" s="90"/>
    </row>
    <row r="2743" spans="62:62" x14ac:dyDescent="0.3">
      <c r="BJ2743" s="90"/>
    </row>
    <row r="2744" spans="62:62" x14ac:dyDescent="0.3">
      <c r="BJ2744" s="90"/>
    </row>
    <row r="2745" spans="62:62" x14ac:dyDescent="0.3">
      <c r="BJ2745" s="90"/>
    </row>
    <row r="2746" spans="62:62" x14ac:dyDescent="0.3">
      <c r="BJ2746" s="90"/>
    </row>
    <row r="2747" spans="62:62" x14ac:dyDescent="0.3">
      <c r="BJ2747" s="90"/>
    </row>
    <row r="2748" spans="62:62" x14ac:dyDescent="0.3">
      <c r="BJ2748" s="90"/>
    </row>
    <row r="2749" spans="62:62" x14ac:dyDescent="0.3">
      <c r="BJ2749" s="90"/>
    </row>
    <row r="2750" spans="62:62" x14ac:dyDescent="0.3">
      <c r="BJ2750" s="90"/>
    </row>
    <row r="2751" spans="62:62" x14ac:dyDescent="0.3">
      <c r="BJ2751" s="90"/>
    </row>
    <row r="2752" spans="62:62" x14ac:dyDescent="0.3">
      <c r="BJ2752" s="90"/>
    </row>
    <row r="2753" spans="62:62" x14ac:dyDescent="0.3">
      <c r="BJ2753" s="90"/>
    </row>
    <row r="2754" spans="62:62" x14ac:dyDescent="0.3">
      <c r="BJ2754" s="90"/>
    </row>
    <row r="2755" spans="62:62" x14ac:dyDescent="0.3">
      <c r="BJ2755" s="90"/>
    </row>
    <row r="2756" spans="62:62" x14ac:dyDescent="0.3">
      <c r="BJ2756" s="90"/>
    </row>
    <row r="2757" spans="62:62" x14ac:dyDescent="0.3">
      <c r="BJ2757" s="90"/>
    </row>
    <row r="2758" spans="62:62" x14ac:dyDescent="0.3">
      <c r="BJ2758" s="90"/>
    </row>
    <row r="2759" spans="62:62" x14ac:dyDescent="0.3">
      <c r="BJ2759" s="90"/>
    </row>
    <row r="2760" spans="62:62" x14ac:dyDescent="0.3">
      <c r="BJ2760" s="90"/>
    </row>
    <row r="2761" spans="62:62" x14ac:dyDescent="0.3">
      <c r="BJ2761" s="90"/>
    </row>
    <row r="2762" spans="62:62" x14ac:dyDescent="0.3">
      <c r="BJ2762" s="90"/>
    </row>
    <row r="2763" spans="62:62" x14ac:dyDescent="0.3">
      <c r="BJ2763" s="90"/>
    </row>
    <row r="2764" spans="62:62" x14ac:dyDescent="0.3">
      <c r="BJ2764" s="90"/>
    </row>
    <row r="2765" spans="62:62" x14ac:dyDescent="0.3">
      <c r="BJ2765" s="90"/>
    </row>
    <row r="2766" spans="62:62" x14ac:dyDescent="0.3">
      <c r="BJ2766" s="90"/>
    </row>
    <row r="2767" spans="62:62" x14ac:dyDescent="0.3">
      <c r="BJ2767" s="90"/>
    </row>
    <row r="2768" spans="62:62" x14ac:dyDescent="0.3">
      <c r="BJ2768" s="90"/>
    </row>
    <row r="2769" spans="62:62" x14ac:dyDescent="0.3">
      <c r="BJ2769" s="90"/>
    </row>
    <row r="2770" spans="62:62" x14ac:dyDescent="0.3">
      <c r="BJ2770" s="90"/>
    </row>
    <row r="2771" spans="62:62" x14ac:dyDescent="0.3">
      <c r="BJ2771" s="90"/>
    </row>
    <row r="2772" spans="62:62" x14ac:dyDescent="0.3">
      <c r="BJ2772" s="90"/>
    </row>
    <row r="2773" spans="62:62" x14ac:dyDescent="0.3">
      <c r="BJ2773" s="90"/>
    </row>
    <row r="2774" spans="62:62" x14ac:dyDescent="0.3">
      <c r="BJ2774" s="90"/>
    </row>
    <row r="2775" spans="62:62" x14ac:dyDescent="0.3">
      <c r="BJ2775" s="90"/>
    </row>
    <row r="2776" spans="62:62" x14ac:dyDescent="0.3">
      <c r="BJ2776" s="90"/>
    </row>
    <row r="2777" spans="62:62" x14ac:dyDescent="0.3">
      <c r="BJ2777" s="90"/>
    </row>
    <row r="2778" spans="62:62" x14ac:dyDescent="0.3">
      <c r="BJ2778" s="90"/>
    </row>
    <row r="2779" spans="62:62" x14ac:dyDescent="0.3">
      <c r="BJ2779" s="90"/>
    </row>
    <row r="2780" spans="62:62" x14ac:dyDescent="0.3">
      <c r="BJ2780" s="90"/>
    </row>
    <row r="2781" spans="62:62" x14ac:dyDescent="0.3">
      <c r="BJ2781" s="90"/>
    </row>
    <row r="2782" spans="62:62" x14ac:dyDescent="0.3">
      <c r="BJ2782" s="90"/>
    </row>
    <row r="2783" spans="62:62" x14ac:dyDescent="0.3">
      <c r="BJ2783" s="90"/>
    </row>
    <row r="2784" spans="62:62" x14ac:dyDescent="0.3">
      <c r="BJ2784" s="90"/>
    </row>
    <row r="2785" spans="62:62" x14ac:dyDescent="0.3">
      <c r="BJ2785" s="90"/>
    </row>
    <row r="2786" spans="62:62" x14ac:dyDescent="0.3">
      <c r="BJ2786" s="90"/>
    </row>
    <row r="2787" spans="62:62" x14ac:dyDescent="0.3">
      <c r="BJ2787" s="90"/>
    </row>
    <row r="2788" spans="62:62" x14ac:dyDescent="0.3">
      <c r="BJ2788" s="90"/>
    </row>
    <row r="2789" spans="62:62" x14ac:dyDescent="0.3">
      <c r="BJ2789" s="90"/>
    </row>
    <row r="2790" spans="62:62" x14ac:dyDescent="0.3">
      <c r="BJ2790" s="90"/>
    </row>
    <row r="2791" spans="62:62" x14ac:dyDescent="0.3">
      <c r="BJ2791" s="90"/>
    </row>
    <row r="2792" spans="62:62" x14ac:dyDescent="0.3">
      <c r="BJ2792" s="90"/>
    </row>
    <row r="2793" spans="62:62" x14ac:dyDescent="0.3">
      <c r="BJ2793" s="90"/>
    </row>
    <row r="2794" spans="62:62" x14ac:dyDescent="0.3">
      <c r="BJ2794" s="90"/>
    </row>
    <row r="2795" spans="62:62" x14ac:dyDescent="0.3">
      <c r="BJ2795" s="90"/>
    </row>
    <row r="2796" spans="62:62" x14ac:dyDescent="0.3">
      <c r="BJ2796" s="90"/>
    </row>
    <row r="2797" spans="62:62" x14ac:dyDescent="0.3">
      <c r="BJ2797" s="90"/>
    </row>
    <row r="2798" spans="62:62" x14ac:dyDescent="0.3">
      <c r="BJ2798" s="90"/>
    </row>
    <row r="2799" spans="62:62" x14ac:dyDescent="0.3">
      <c r="BJ2799" s="90"/>
    </row>
    <row r="2800" spans="62:62" x14ac:dyDescent="0.3">
      <c r="BJ2800" s="90"/>
    </row>
    <row r="2801" spans="62:62" x14ac:dyDescent="0.3">
      <c r="BJ2801" s="90"/>
    </row>
    <row r="2802" spans="62:62" x14ac:dyDescent="0.3">
      <c r="BJ2802" s="90"/>
    </row>
    <row r="2803" spans="62:62" x14ac:dyDescent="0.3">
      <c r="BJ2803" s="90"/>
    </row>
    <row r="2804" spans="62:62" x14ac:dyDescent="0.3">
      <c r="BJ2804" s="90"/>
    </row>
    <row r="2805" spans="62:62" x14ac:dyDescent="0.3">
      <c r="BJ2805" s="90"/>
    </row>
    <row r="2806" spans="62:62" x14ac:dyDescent="0.3">
      <c r="BJ2806" s="90"/>
    </row>
    <row r="2807" spans="62:62" x14ac:dyDescent="0.3">
      <c r="BJ2807" s="90"/>
    </row>
    <row r="2808" spans="62:62" x14ac:dyDescent="0.3">
      <c r="BJ2808" s="90"/>
    </row>
    <row r="2809" spans="62:62" x14ac:dyDescent="0.3">
      <c r="BJ2809" s="90"/>
    </row>
    <row r="2810" spans="62:62" x14ac:dyDescent="0.3">
      <c r="BJ2810" s="90"/>
    </row>
    <row r="2811" spans="62:62" x14ac:dyDescent="0.3">
      <c r="BJ2811" s="90"/>
    </row>
    <row r="2812" spans="62:62" x14ac:dyDescent="0.3">
      <c r="BJ2812" s="90"/>
    </row>
    <row r="2813" spans="62:62" x14ac:dyDescent="0.3">
      <c r="BJ2813" s="90"/>
    </row>
    <row r="2814" spans="62:62" x14ac:dyDescent="0.3">
      <c r="BJ2814" s="90"/>
    </row>
    <row r="2815" spans="62:62" x14ac:dyDescent="0.3">
      <c r="BJ2815" s="90"/>
    </row>
    <row r="2816" spans="62:62" x14ac:dyDescent="0.3">
      <c r="BJ2816" s="90"/>
    </row>
    <row r="2817" spans="62:62" x14ac:dyDescent="0.3">
      <c r="BJ2817" s="90"/>
    </row>
    <row r="2818" spans="62:62" x14ac:dyDescent="0.3">
      <c r="BJ2818" s="90"/>
    </row>
    <row r="2819" spans="62:62" x14ac:dyDescent="0.3">
      <c r="BJ2819" s="90"/>
    </row>
    <row r="2820" spans="62:62" x14ac:dyDescent="0.3">
      <c r="BJ2820" s="90"/>
    </row>
    <row r="2821" spans="62:62" x14ac:dyDescent="0.3">
      <c r="BJ2821" s="90"/>
    </row>
    <row r="2822" spans="62:62" x14ac:dyDescent="0.3">
      <c r="BJ2822" s="90"/>
    </row>
    <row r="2823" spans="62:62" x14ac:dyDescent="0.3">
      <c r="BJ2823" s="90"/>
    </row>
    <row r="2824" spans="62:62" x14ac:dyDescent="0.3">
      <c r="BJ2824" s="90"/>
    </row>
    <row r="2825" spans="62:62" x14ac:dyDescent="0.3">
      <c r="BJ2825" s="90"/>
    </row>
    <row r="2826" spans="62:62" x14ac:dyDescent="0.3">
      <c r="BJ2826" s="90"/>
    </row>
    <row r="2827" spans="62:62" x14ac:dyDescent="0.3">
      <c r="BJ2827" s="90"/>
    </row>
    <row r="2828" spans="62:62" x14ac:dyDescent="0.3">
      <c r="BJ2828" s="90"/>
    </row>
    <row r="2829" spans="62:62" x14ac:dyDescent="0.3">
      <c r="BJ2829" s="90"/>
    </row>
    <row r="2830" spans="62:62" x14ac:dyDescent="0.3">
      <c r="BJ2830" s="90"/>
    </row>
    <row r="2831" spans="62:62" x14ac:dyDescent="0.3">
      <c r="BJ2831" s="90"/>
    </row>
    <row r="2832" spans="62:62" x14ac:dyDescent="0.3">
      <c r="BJ2832" s="90"/>
    </row>
    <row r="2833" spans="62:62" x14ac:dyDescent="0.3">
      <c r="BJ2833" s="90"/>
    </row>
    <row r="2834" spans="62:62" x14ac:dyDescent="0.3">
      <c r="BJ2834" s="90"/>
    </row>
    <row r="2835" spans="62:62" x14ac:dyDescent="0.3">
      <c r="BJ2835" s="90"/>
    </row>
    <row r="2836" spans="62:62" x14ac:dyDescent="0.3">
      <c r="BJ2836" s="90"/>
    </row>
    <row r="2837" spans="62:62" x14ac:dyDescent="0.3">
      <c r="BJ2837" s="90"/>
    </row>
    <row r="2838" spans="62:62" x14ac:dyDescent="0.3">
      <c r="BJ2838" s="90"/>
    </row>
    <row r="2839" spans="62:62" x14ac:dyDescent="0.3">
      <c r="BJ2839" s="90"/>
    </row>
    <row r="2840" spans="62:62" x14ac:dyDescent="0.3">
      <c r="BJ2840" s="90"/>
    </row>
    <row r="2841" spans="62:62" x14ac:dyDescent="0.3">
      <c r="BJ2841" s="90"/>
    </row>
    <row r="2842" spans="62:62" x14ac:dyDescent="0.3">
      <c r="BJ2842" s="90"/>
    </row>
    <row r="2843" spans="62:62" x14ac:dyDescent="0.3">
      <c r="BJ2843" s="90"/>
    </row>
    <row r="2844" spans="62:62" x14ac:dyDescent="0.3">
      <c r="BJ2844" s="90"/>
    </row>
    <row r="2845" spans="62:62" x14ac:dyDescent="0.3">
      <c r="BJ2845" s="90"/>
    </row>
    <row r="2846" spans="62:62" x14ac:dyDescent="0.3">
      <c r="BJ2846" s="90"/>
    </row>
    <row r="2847" spans="62:62" x14ac:dyDescent="0.3">
      <c r="BJ2847" s="90"/>
    </row>
    <row r="2848" spans="62:62" x14ac:dyDescent="0.3">
      <c r="BJ2848" s="90"/>
    </row>
    <row r="2849" spans="62:62" x14ac:dyDescent="0.3">
      <c r="BJ2849" s="90"/>
    </row>
    <row r="2850" spans="62:62" x14ac:dyDescent="0.3">
      <c r="BJ2850" s="90"/>
    </row>
    <row r="2851" spans="62:62" x14ac:dyDescent="0.3">
      <c r="BJ2851" s="90"/>
    </row>
    <row r="2852" spans="62:62" x14ac:dyDescent="0.3">
      <c r="BJ2852" s="90"/>
    </row>
    <row r="2853" spans="62:62" x14ac:dyDescent="0.3">
      <c r="BJ2853" s="90"/>
    </row>
    <row r="2854" spans="62:62" x14ac:dyDescent="0.3">
      <c r="BJ2854" s="90"/>
    </row>
    <row r="2855" spans="62:62" x14ac:dyDescent="0.3">
      <c r="BJ2855" s="90"/>
    </row>
    <row r="2856" spans="62:62" x14ac:dyDescent="0.3">
      <c r="BJ2856" s="90"/>
    </row>
    <row r="2857" spans="62:62" x14ac:dyDescent="0.3">
      <c r="BJ2857" s="90"/>
    </row>
    <row r="2858" spans="62:62" x14ac:dyDescent="0.3">
      <c r="BJ2858" s="90"/>
    </row>
    <row r="2859" spans="62:62" x14ac:dyDescent="0.3">
      <c r="BJ2859" s="90"/>
    </row>
    <row r="2860" spans="62:62" x14ac:dyDescent="0.3">
      <c r="BJ2860" s="90"/>
    </row>
    <row r="2861" spans="62:62" x14ac:dyDescent="0.3">
      <c r="BJ2861" s="90"/>
    </row>
    <row r="2862" spans="62:62" x14ac:dyDescent="0.3">
      <c r="BJ2862" s="90"/>
    </row>
    <row r="2863" spans="62:62" x14ac:dyDescent="0.3">
      <c r="BJ2863" s="90"/>
    </row>
    <row r="2864" spans="62:62" x14ac:dyDescent="0.3">
      <c r="BJ2864" s="90"/>
    </row>
    <row r="2865" spans="62:62" x14ac:dyDescent="0.3">
      <c r="BJ2865" s="90"/>
    </row>
    <row r="2866" spans="62:62" x14ac:dyDescent="0.3">
      <c r="BJ2866" s="90"/>
    </row>
    <row r="2867" spans="62:62" x14ac:dyDescent="0.3">
      <c r="BJ2867" s="90"/>
    </row>
    <row r="2868" spans="62:62" x14ac:dyDescent="0.3">
      <c r="BJ2868" s="90"/>
    </row>
    <row r="2869" spans="62:62" x14ac:dyDescent="0.3">
      <c r="BJ2869" s="90"/>
    </row>
    <row r="2870" spans="62:62" x14ac:dyDescent="0.3">
      <c r="BJ2870" s="90"/>
    </row>
    <row r="2871" spans="62:62" x14ac:dyDescent="0.3">
      <c r="BJ2871" s="90"/>
    </row>
    <row r="2872" spans="62:62" x14ac:dyDescent="0.3">
      <c r="BJ2872" s="90"/>
    </row>
    <row r="2873" spans="62:62" x14ac:dyDescent="0.3">
      <c r="BJ2873" s="90"/>
    </row>
    <row r="2874" spans="62:62" x14ac:dyDescent="0.3">
      <c r="BJ2874" s="90"/>
    </row>
    <row r="2875" spans="62:62" x14ac:dyDescent="0.3">
      <c r="BJ2875" s="90"/>
    </row>
    <row r="2876" spans="62:62" x14ac:dyDescent="0.3">
      <c r="BJ2876" s="90"/>
    </row>
    <row r="2877" spans="62:62" x14ac:dyDescent="0.3">
      <c r="BJ2877" s="90"/>
    </row>
    <row r="2878" spans="62:62" x14ac:dyDescent="0.3">
      <c r="BJ2878" s="90"/>
    </row>
    <row r="2879" spans="62:62" x14ac:dyDescent="0.3">
      <c r="BJ2879" s="90"/>
    </row>
    <row r="2880" spans="62:62" x14ac:dyDescent="0.3">
      <c r="BJ2880" s="90"/>
    </row>
    <row r="2881" spans="62:62" x14ac:dyDescent="0.3">
      <c r="BJ2881" s="90"/>
    </row>
    <row r="2882" spans="62:62" x14ac:dyDescent="0.3">
      <c r="BJ2882" s="90"/>
    </row>
    <row r="2883" spans="62:62" x14ac:dyDescent="0.3">
      <c r="BJ2883" s="90"/>
    </row>
    <row r="2884" spans="62:62" x14ac:dyDescent="0.3">
      <c r="BJ2884" s="90"/>
    </row>
    <row r="2885" spans="62:62" x14ac:dyDescent="0.3">
      <c r="BJ2885" s="90"/>
    </row>
    <row r="2886" spans="62:62" x14ac:dyDescent="0.3">
      <c r="BJ2886" s="90"/>
    </row>
    <row r="2887" spans="62:62" x14ac:dyDescent="0.3">
      <c r="BJ2887" s="90"/>
    </row>
    <row r="2888" spans="62:62" x14ac:dyDescent="0.3">
      <c r="BJ2888" s="90"/>
    </row>
    <row r="2889" spans="62:62" x14ac:dyDescent="0.3">
      <c r="BJ2889" s="90"/>
    </row>
    <row r="2890" spans="62:62" x14ac:dyDescent="0.3">
      <c r="BJ2890" s="90"/>
    </row>
    <row r="2891" spans="62:62" x14ac:dyDescent="0.3">
      <c r="BJ2891" s="90"/>
    </row>
    <row r="2892" spans="62:62" x14ac:dyDescent="0.3">
      <c r="BJ2892" s="90"/>
    </row>
    <row r="2893" spans="62:62" x14ac:dyDescent="0.3">
      <c r="BJ2893" s="90"/>
    </row>
    <row r="2894" spans="62:62" x14ac:dyDescent="0.3">
      <c r="BJ2894" s="90"/>
    </row>
    <row r="2895" spans="62:62" x14ac:dyDescent="0.3">
      <c r="BJ2895" s="90"/>
    </row>
    <row r="2896" spans="62:62" x14ac:dyDescent="0.3">
      <c r="BJ2896" s="90"/>
    </row>
    <row r="2897" spans="62:62" x14ac:dyDescent="0.3">
      <c r="BJ2897" s="90"/>
    </row>
    <row r="2898" spans="62:62" x14ac:dyDescent="0.3">
      <c r="BJ2898" s="90"/>
    </row>
    <row r="2899" spans="62:62" x14ac:dyDescent="0.3">
      <c r="BJ2899" s="90"/>
    </row>
    <row r="2900" spans="62:62" x14ac:dyDescent="0.3">
      <c r="BJ2900" s="90"/>
    </row>
    <row r="2901" spans="62:62" x14ac:dyDescent="0.3">
      <c r="BJ2901" s="90"/>
    </row>
    <row r="2902" spans="62:62" x14ac:dyDescent="0.3">
      <c r="BJ2902" s="90"/>
    </row>
    <row r="2903" spans="62:62" x14ac:dyDescent="0.3">
      <c r="BJ2903" s="90"/>
    </row>
    <row r="2904" spans="62:62" x14ac:dyDescent="0.3">
      <c r="BJ2904" s="90"/>
    </row>
    <row r="2905" spans="62:62" x14ac:dyDescent="0.3">
      <c r="BJ2905" s="90"/>
    </row>
    <row r="2906" spans="62:62" x14ac:dyDescent="0.3">
      <c r="BJ2906" s="90"/>
    </row>
    <row r="2907" spans="62:62" x14ac:dyDescent="0.3">
      <c r="BJ2907" s="90"/>
    </row>
    <row r="2908" spans="62:62" x14ac:dyDescent="0.3">
      <c r="BJ2908" s="90"/>
    </row>
    <row r="2909" spans="62:62" x14ac:dyDescent="0.3">
      <c r="BJ2909" s="90"/>
    </row>
    <row r="2910" spans="62:62" x14ac:dyDescent="0.3">
      <c r="BJ2910" s="90"/>
    </row>
    <row r="2911" spans="62:62" x14ac:dyDescent="0.3">
      <c r="BJ2911" s="90"/>
    </row>
    <row r="2912" spans="62:62" x14ac:dyDescent="0.3">
      <c r="BJ2912" s="90"/>
    </row>
    <row r="2913" spans="62:62" x14ac:dyDescent="0.3">
      <c r="BJ2913" s="90"/>
    </row>
    <row r="2914" spans="62:62" x14ac:dyDescent="0.3">
      <c r="BJ2914" s="90"/>
    </row>
    <row r="2915" spans="62:62" x14ac:dyDescent="0.3">
      <c r="BJ2915" s="90"/>
    </row>
    <row r="2916" spans="62:62" x14ac:dyDescent="0.3">
      <c r="BJ2916" s="90"/>
    </row>
    <row r="2917" spans="62:62" x14ac:dyDescent="0.3">
      <c r="BJ2917" s="90"/>
    </row>
    <row r="2918" spans="62:62" x14ac:dyDescent="0.3">
      <c r="BJ2918" s="90"/>
    </row>
    <row r="2919" spans="62:62" x14ac:dyDescent="0.3">
      <c r="BJ2919" s="90"/>
    </row>
    <row r="2920" spans="62:62" x14ac:dyDescent="0.3">
      <c r="BJ2920" s="90"/>
    </row>
    <row r="2921" spans="62:62" x14ac:dyDescent="0.3">
      <c r="BJ2921" s="90"/>
    </row>
    <row r="2922" spans="62:62" x14ac:dyDescent="0.3">
      <c r="BJ2922" s="90"/>
    </row>
    <row r="2923" spans="62:62" x14ac:dyDescent="0.3">
      <c r="BJ2923" s="90"/>
    </row>
    <row r="2924" spans="62:62" x14ac:dyDescent="0.3">
      <c r="BJ2924" s="90"/>
    </row>
    <row r="2925" spans="62:62" x14ac:dyDescent="0.3">
      <c r="BJ2925" s="90"/>
    </row>
    <row r="2926" spans="62:62" x14ac:dyDescent="0.3">
      <c r="BJ2926" s="90"/>
    </row>
    <row r="2927" spans="62:62" x14ac:dyDescent="0.3">
      <c r="BJ2927" s="90"/>
    </row>
    <row r="2928" spans="62:62" x14ac:dyDescent="0.3">
      <c r="BJ2928" s="90"/>
    </row>
    <row r="2929" spans="62:62" x14ac:dyDescent="0.3">
      <c r="BJ2929" s="90"/>
    </row>
    <row r="2930" spans="62:62" x14ac:dyDescent="0.3">
      <c r="BJ2930" s="90"/>
    </row>
    <row r="2931" spans="62:62" x14ac:dyDescent="0.3">
      <c r="BJ2931" s="90"/>
    </row>
    <row r="2932" spans="62:62" x14ac:dyDescent="0.3">
      <c r="BJ2932" s="90"/>
    </row>
    <row r="2933" spans="62:62" x14ac:dyDescent="0.3">
      <c r="BJ2933" s="90"/>
    </row>
    <row r="2934" spans="62:62" x14ac:dyDescent="0.3">
      <c r="BJ2934" s="90"/>
    </row>
    <row r="2935" spans="62:62" x14ac:dyDescent="0.3">
      <c r="BJ2935" s="90"/>
    </row>
    <row r="2936" spans="62:62" x14ac:dyDescent="0.3">
      <c r="BJ2936" s="90"/>
    </row>
    <row r="2937" spans="62:62" x14ac:dyDescent="0.3">
      <c r="BJ2937" s="90"/>
    </row>
    <row r="2938" spans="62:62" x14ac:dyDescent="0.3">
      <c r="BJ2938" s="90"/>
    </row>
    <row r="2939" spans="62:62" x14ac:dyDescent="0.3">
      <c r="BJ2939" s="90"/>
    </row>
    <row r="2940" spans="62:62" x14ac:dyDescent="0.3">
      <c r="BJ2940" s="90"/>
    </row>
    <row r="2941" spans="62:62" x14ac:dyDescent="0.3">
      <c r="BJ2941" s="90"/>
    </row>
    <row r="2942" spans="62:62" x14ac:dyDescent="0.3">
      <c r="BJ2942" s="90"/>
    </row>
    <row r="2943" spans="62:62" x14ac:dyDescent="0.3">
      <c r="BJ2943" s="90"/>
    </row>
    <row r="2944" spans="62:62" x14ac:dyDescent="0.3">
      <c r="BJ2944" s="90"/>
    </row>
    <row r="2945" spans="62:62" x14ac:dyDescent="0.3">
      <c r="BJ2945" s="90"/>
    </row>
    <row r="2946" spans="62:62" x14ac:dyDescent="0.3">
      <c r="BJ2946" s="90"/>
    </row>
    <row r="2947" spans="62:62" x14ac:dyDescent="0.3">
      <c r="BJ2947" s="90"/>
    </row>
    <row r="2948" spans="62:62" x14ac:dyDescent="0.3">
      <c r="BJ2948" s="90"/>
    </row>
    <row r="2949" spans="62:62" x14ac:dyDescent="0.3">
      <c r="BJ2949" s="90"/>
    </row>
    <row r="2950" spans="62:62" x14ac:dyDescent="0.3">
      <c r="BJ2950" s="90"/>
    </row>
    <row r="2951" spans="62:62" x14ac:dyDescent="0.3">
      <c r="BJ2951" s="90"/>
    </row>
    <row r="2952" spans="62:62" x14ac:dyDescent="0.3">
      <c r="BJ2952" s="90"/>
    </row>
    <row r="2953" spans="62:62" x14ac:dyDescent="0.3">
      <c r="BJ2953" s="90"/>
    </row>
    <row r="2954" spans="62:62" x14ac:dyDescent="0.3">
      <c r="BJ2954" s="90"/>
    </row>
    <row r="2955" spans="62:62" x14ac:dyDescent="0.3">
      <c r="BJ2955" s="90"/>
    </row>
    <row r="2956" spans="62:62" x14ac:dyDescent="0.3">
      <c r="BJ2956" s="90"/>
    </row>
    <row r="2957" spans="62:62" x14ac:dyDescent="0.3">
      <c r="BJ2957" s="90"/>
    </row>
    <row r="2958" spans="62:62" x14ac:dyDescent="0.3">
      <c r="BJ2958" s="90"/>
    </row>
    <row r="2959" spans="62:62" x14ac:dyDescent="0.3">
      <c r="BJ2959" s="90"/>
    </row>
    <row r="2960" spans="62:62" x14ac:dyDescent="0.3">
      <c r="BJ2960" s="90"/>
    </row>
    <row r="2961" spans="62:62" x14ac:dyDescent="0.3">
      <c r="BJ2961" s="90"/>
    </row>
    <row r="2962" spans="62:62" x14ac:dyDescent="0.3">
      <c r="BJ2962" s="90"/>
    </row>
    <row r="2963" spans="62:62" x14ac:dyDescent="0.3">
      <c r="BJ2963" s="90"/>
    </row>
    <row r="2964" spans="62:62" x14ac:dyDescent="0.3">
      <c r="BJ2964" s="90"/>
    </row>
    <row r="2965" spans="62:62" x14ac:dyDescent="0.3">
      <c r="BJ2965" s="90"/>
    </row>
    <row r="2966" spans="62:62" x14ac:dyDescent="0.3">
      <c r="BJ2966" s="90"/>
    </row>
    <row r="2967" spans="62:62" x14ac:dyDescent="0.3">
      <c r="BJ2967" s="90"/>
    </row>
    <row r="2968" spans="62:62" x14ac:dyDescent="0.3">
      <c r="BJ2968" s="90"/>
    </row>
    <row r="2969" spans="62:62" x14ac:dyDescent="0.3">
      <c r="BJ2969" s="90"/>
    </row>
    <row r="2970" spans="62:62" x14ac:dyDescent="0.3">
      <c r="BJ2970" s="90"/>
    </row>
    <row r="2971" spans="62:62" x14ac:dyDescent="0.3">
      <c r="BJ2971" s="90"/>
    </row>
    <row r="2972" spans="62:62" x14ac:dyDescent="0.3">
      <c r="BJ2972" s="90"/>
    </row>
    <row r="2973" spans="62:62" x14ac:dyDescent="0.3">
      <c r="BJ2973" s="90"/>
    </row>
    <row r="2974" spans="62:62" x14ac:dyDescent="0.3">
      <c r="BJ2974" s="90"/>
    </row>
    <row r="2975" spans="62:62" x14ac:dyDescent="0.3">
      <c r="BJ2975" s="90"/>
    </row>
    <row r="2976" spans="62:62" x14ac:dyDescent="0.3">
      <c r="BJ2976" s="90"/>
    </row>
    <row r="2977" spans="62:62" x14ac:dyDescent="0.3">
      <c r="BJ2977" s="90"/>
    </row>
    <row r="2978" spans="62:62" x14ac:dyDescent="0.3">
      <c r="BJ2978" s="90"/>
    </row>
    <row r="2979" spans="62:62" x14ac:dyDescent="0.3">
      <c r="BJ2979" s="90"/>
    </row>
    <row r="2980" spans="62:62" x14ac:dyDescent="0.3">
      <c r="BJ2980" s="90"/>
    </row>
    <row r="2981" spans="62:62" x14ac:dyDescent="0.3">
      <c r="BJ2981" s="90"/>
    </row>
    <row r="2982" spans="62:62" x14ac:dyDescent="0.3">
      <c r="BJ2982" s="90"/>
    </row>
    <row r="2983" spans="62:62" x14ac:dyDescent="0.3">
      <c r="BJ2983" s="90"/>
    </row>
    <row r="2984" spans="62:62" x14ac:dyDescent="0.3">
      <c r="BJ2984" s="90"/>
    </row>
    <row r="2985" spans="62:62" x14ac:dyDescent="0.3">
      <c r="BJ2985" s="90"/>
    </row>
    <row r="2986" spans="62:62" x14ac:dyDescent="0.3">
      <c r="BJ2986" s="90"/>
    </row>
    <row r="2987" spans="62:62" x14ac:dyDescent="0.3">
      <c r="BJ2987" s="90"/>
    </row>
    <row r="2988" spans="62:62" x14ac:dyDescent="0.3">
      <c r="BJ2988" s="90"/>
    </row>
    <row r="2989" spans="62:62" x14ac:dyDescent="0.3">
      <c r="BJ2989" s="90"/>
    </row>
    <row r="2990" spans="62:62" x14ac:dyDescent="0.3">
      <c r="BJ2990" s="90"/>
    </row>
    <row r="2991" spans="62:62" x14ac:dyDescent="0.3">
      <c r="BJ2991" s="90"/>
    </row>
    <row r="2992" spans="62:62" x14ac:dyDescent="0.3">
      <c r="BJ2992" s="90"/>
    </row>
    <row r="2993" spans="62:62" x14ac:dyDescent="0.3">
      <c r="BJ2993" s="90"/>
    </row>
    <row r="2994" spans="62:62" x14ac:dyDescent="0.3">
      <c r="BJ2994" s="90"/>
    </row>
    <row r="2995" spans="62:62" x14ac:dyDescent="0.3">
      <c r="BJ2995" s="90"/>
    </row>
    <row r="2996" spans="62:62" x14ac:dyDescent="0.3">
      <c r="BJ2996" s="90"/>
    </row>
    <row r="2997" spans="62:62" x14ac:dyDescent="0.3">
      <c r="BJ2997" s="90"/>
    </row>
    <row r="2998" spans="62:62" x14ac:dyDescent="0.3">
      <c r="BJ2998" s="90"/>
    </row>
    <row r="2999" spans="62:62" x14ac:dyDescent="0.3">
      <c r="BJ2999" s="90"/>
    </row>
    <row r="3000" spans="62:62" x14ac:dyDescent="0.3">
      <c r="BJ3000" s="90"/>
    </row>
    <row r="3001" spans="62:62" x14ac:dyDescent="0.3">
      <c r="BJ3001" s="90"/>
    </row>
    <row r="3002" spans="62:62" x14ac:dyDescent="0.3">
      <c r="BJ3002" s="90"/>
    </row>
    <row r="3003" spans="62:62" x14ac:dyDescent="0.3">
      <c r="BJ3003" s="90"/>
    </row>
    <row r="3004" spans="62:62" x14ac:dyDescent="0.3">
      <c r="BJ3004" s="90"/>
    </row>
    <row r="3005" spans="62:62" x14ac:dyDescent="0.3">
      <c r="BJ3005" s="90"/>
    </row>
    <row r="3006" spans="62:62" x14ac:dyDescent="0.3">
      <c r="BJ3006" s="90"/>
    </row>
    <row r="3007" spans="62:62" x14ac:dyDescent="0.3">
      <c r="BJ3007" s="90"/>
    </row>
    <row r="3008" spans="62:62" x14ac:dyDescent="0.3">
      <c r="BJ3008" s="90"/>
    </row>
    <row r="3009" spans="62:62" x14ac:dyDescent="0.3">
      <c r="BJ3009" s="90"/>
    </row>
    <row r="3010" spans="62:62" x14ac:dyDescent="0.3">
      <c r="BJ3010" s="90"/>
    </row>
    <row r="3011" spans="62:62" x14ac:dyDescent="0.3">
      <c r="BJ3011" s="90"/>
    </row>
    <row r="3012" spans="62:62" x14ac:dyDescent="0.3">
      <c r="BJ3012" s="90"/>
    </row>
    <row r="3013" spans="62:62" x14ac:dyDescent="0.3">
      <c r="BJ3013" s="90"/>
    </row>
    <row r="3014" spans="62:62" x14ac:dyDescent="0.3">
      <c r="BJ3014" s="90"/>
    </row>
    <row r="3015" spans="62:62" x14ac:dyDescent="0.3">
      <c r="BJ3015" s="90"/>
    </row>
    <row r="3016" spans="62:62" x14ac:dyDescent="0.3">
      <c r="BJ3016" s="90"/>
    </row>
    <row r="3017" spans="62:62" x14ac:dyDescent="0.3">
      <c r="BJ3017" s="90"/>
    </row>
    <row r="3018" spans="62:62" x14ac:dyDescent="0.3">
      <c r="BJ3018" s="90"/>
    </row>
    <row r="3019" spans="62:62" x14ac:dyDescent="0.3">
      <c r="BJ3019" s="90"/>
    </row>
    <row r="3020" spans="62:62" x14ac:dyDescent="0.3">
      <c r="BJ3020" s="90"/>
    </row>
    <row r="3021" spans="62:62" x14ac:dyDescent="0.3">
      <c r="BJ3021" s="90"/>
    </row>
    <row r="3022" spans="62:62" x14ac:dyDescent="0.3">
      <c r="BJ3022" s="90"/>
    </row>
    <row r="3023" spans="62:62" x14ac:dyDescent="0.3">
      <c r="BJ3023" s="90"/>
    </row>
    <row r="3024" spans="62:62" x14ac:dyDescent="0.3">
      <c r="BJ3024" s="90"/>
    </row>
    <row r="3025" spans="62:62" x14ac:dyDescent="0.3">
      <c r="BJ3025" s="90"/>
    </row>
  </sheetData>
  <mergeCells count="87">
    <mergeCell ref="AT40:BR43"/>
    <mergeCell ref="O34:BJ34"/>
    <mergeCell ref="G34:N34"/>
    <mergeCell ref="BK34:BZ34"/>
    <mergeCell ref="AA5:AD5"/>
    <mergeCell ref="BW5:BZ5"/>
    <mergeCell ref="BK6:BZ6"/>
    <mergeCell ref="K33:N33"/>
    <mergeCell ref="BS33:BV33"/>
    <mergeCell ref="N11:P11"/>
    <mergeCell ref="AY5:BB5"/>
    <mergeCell ref="BC5:BF5"/>
    <mergeCell ref="AU5:AX5"/>
    <mergeCell ref="AQ5:AT5"/>
    <mergeCell ref="AM5:AP5"/>
    <mergeCell ref="O33:R33"/>
    <mergeCell ref="A5:A7"/>
    <mergeCell ref="B5:E7"/>
    <mergeCell ref="F5:F7"/>
    <mergeCell ref="B8:E8"/>
    <mergeCell ref="G5:J5"/>
    <mergeCell ref="BW33:BZ33"/>
    <mergeCell ref="O5:R5"/>
    <mergeCell ref="K5:N5"/>
    <mergeCell ref="AI5:AL5"/>
    <mergeCell ref="W5:Z5"/>
    <mergeCell ref="AE5:AH5"/>
    <mergeCell ref="S5:V5"/>
    <mergeCell ref="BO5:BR5"/>
    <mergeCell ref="BG5:BJ5"/>
    <mergeCell ref="BK5:BN5"/>
    <mergeCell ref="AA33:AD33"/>
    <mergeCell ref="AE33:AH33"/>
    <mergeCell ref="BA28:BC28"/>
    <mergeCell ref="BS5:BV5"/>
    <mergeCell ref="G6:N6"/>
    <mergeCell ref="W33:Z33"/>
    <mergeCell ref="K40:M40"/>
    <mergeCell ref="A15:A17"/>
    <mergeCell ref="B10:E10"/>
    <mergeCell ref="B21:E21"/>
    <mergeCell ref="B22:E22"/>
    <mergeCell ref="B23:E23"/>
    <mergeCell ref="B29:E29"/>
    <mergeCell ref="B30:E30"/>
    <mergeCell ref="B31:E31"/>
    <mergeCell ref="K38:M38"/>
    <mergeCell ref="K39:M39"/>
    <mergeCell ref="B11:E11"/>
    <mergeCell ref="B32:E32"/>
    <mergeCell ref="B34:F34"/>
    <mergeCell ref="B15:E15"/>
    <mergeCell ref="F15:F17"/>
    <mergeCell ref="B9:E9"/>
    <mergeCell ref="B14:E14"/>
    <mergeCell ref="B19:E19"/>
    <mergeCell ref="B16:E16"/>
    <mergeCell ref="B17:E17"/>
    <mergeCell ref="B18:E18"/>
    <mergeCell ref="BO33:BR33"/>
    <mergeCell ref="O6:BJ6"/>
    <mergeCell ref="BD13:BG13"/>
    <mergeCell ref="S33:V33"/>
    <mergeCell ref="BD30:BF30"/>
    <mergeCell ref="AI33:AL33"/>
    <mergeCell ref="BI2:BJ2"/>
    <mergeCell ref="BF26:BM26"/>
    <mergeCell ref="AM33:AP33"/>
    <mergeCell ref="AQ33:AT33"/>
    <mergeCell ref="AU33:AX33"/>
    <mergeCell ref="AY33:BB33"/>
    <mergeCell ref="BC33:BF33"/>
    <mergeCell ref="BG33:BJ33"/>
    <mergeCell ref="BK33:BN33"/>
    <mergeCell ref="G33:J33"/>
    <mergeCell ref="B12:E12"/>
    <mergeCell ref="B13:E13"/>
    <mergeCell ref="AY23:BB23"/>
    <mergeCell ref="Q23:W23"/>
    <mergeCell ref="AN23:AT23"/>
    <mergeCell ref="B33:E33"/>
    <mergeCell ref="B20:E20"/>
    <mergeCell ref="B24:E24"/>
    <mergeCell ref="B25:E25"/>
    <mergeCell ref="B26:E26"/>
    <mergeCell ref="B27:E27"/>
    <mergeCell ref="B28:E28"/>
  </mergeCells>
  <phoneticPr fontId="0" type="noConversion"/>
  <printOptions horizontalCentered="1" verticalCentered="1"/>
  <pageMargins left="0.25" right="0.25" top="0.75" bottom="0.75" header="0.3" footer="0.3"/>
  <pageSetup paperSize="8" scale="31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Karta projektu</vt:lpstr>
      <vt:lpstr>'Karta projektu'!Obszar_wydruku</vt:lpstr>
    </vt:vector>
  </TitlesOfParts>
  <Company>Viakom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Viakom Sp. z o.o.</dc:creator>
  <cp:lastModifiedBy>Ewelina Śliwiak</cp:lastModifiedBy>
  <cp:lastPrinted>2026-02-17T09:59:06Z</cp:lastPrinted>
  <dcterms:created xsi:type="dcterms:W3CDTF">2009-05-28T08:57:44Z</dcterms:created>
  <dcterms:modified xsi:type="dcterms:W3CDTF">2026-05-11T08:56:16Z</dcterms:modified>
</cp:coreProperties>
</file>